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20" windowHeight="11020"/>
  </bookViews>
  <sheets>
    <sheet name="Genera_plantafinca_table_final" sheetId="1" r:id="rId1"/>
    <sheet name="Hoja1" sheetId="2" r:id="rId2"/>
  </sheets>
  <definedNames>
    <definedName name="_xlnm._FilterDatabase" localSheetId="0" hidden="1">Genera_plantafinca_table_final!#REF!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4" i="1" l="1"/>
  <c r="U29" i="1"/>
  <c r="U3" i="1"/>
  <c r="U58" i="1"/>
  <c r="U59" i="1"/>
  <c r="U43" i="1"/>
  <c r="U36" i="1"/>
  <c r="U19" i="1"/>
  <c r="U42" i="1"/>
  <c r="U33" i="1"/>
  <c r="U34" i="1"/>
  <c r="U16" i="1"/>
  <c r="U18" i="1"/>
  <c r="U23" i="1"/>
  <c r="U35" i="1"/>
  <c r="U21" i="1"/>
  <c r="U41" i="1"/>
  <c r="U14" i="1"/>
  <c r="U11" i="1"/>
  <c r="U27" i="1"/>
  <c r="U57" i="1"/>
  <c r="U26" i="1"/>
  <c r="U8" i="1"/>
  <c r="U60" i="1"/>
  <c r="U61" i="1"/>
  <c r="U62" i="1"/>
  <c r="U63" i="1"/>
  <c r="U64" i="1"/>
  <c r="U65" i="1"/>
  <c r="U66" i="1"/>
  <c r="U56" i="1"/>
  <c r="U50" i="1"/>
  <c r="U49" i="1"/>
  <c r="U55" i="1"/>
  <c r="U40" i="1"/>
  <c r="U54" i="1"/>
  <c r="U53" i="1"/>
  <c r="U39" i="1"/>
  <c r="U52" i="1"/>
  <c r="U48" i="1"/>
  <c r="U38" i="1"/>
  <c r="U47" i="1"/>
  <c r="U46" i="1"/>
  <c r="U25" i="1"/>
  <c r="U28" i="1"/>
  <c r="U30" i="1"/>
  <c r="U22" i="1"/>
  <c r="U24" i="1"/>
  <c r="U5" i="1"/>
  <c r="U17" i="1"/>
  <c r="U51" i="1"/>
  <c r="U37" i="1"/>
  <c r="U12" i="1"/>
  <c r="U44" i="1"/>
  <c r="U45" i="1"/>
  <c r="U20" i="1"/>
  <c r="U6" i="1"/>
  <c r="U15" i="1"/>
  <c r="U31" i="1"/>
  <c r="U13" i="1"/>
  <c r="U9" i="1"/>
  <c r="U32" i="1"/>
  <c r="U10" i="1"/>
  <c r="U7" i="1"/>
  <c r="T4" i="1"/>
  <c r="T29" i="1"/>
  <c r="T3" i="1"/>
  <c r="T58" i="1"/>
  <c r="T59" i="1"/>
  <c r="T43" i="1"/>
  <c r="T36" i="1"/>
  <c r="T19" i="1"/>
  <c r="T42" i="1"/>
  <c r="T33" i="1"/>
  <c r="T34" i="1"/>
  <c r="T16" i="1"/>
  <c r="T18" i="1"/>
  <c r="T23" i="1"/>
  <c r="T35" i="1"/>
  <c r="T21" i="1"/>
  <c r="T41" i="1"/>
  <c r="T14" i="1"/>
  <c r="T11" i="1"/>
  <c r="T27" i="1"/>
  <c r="T57" i="1"/>
  <c r="T26" i="1"/>
  <c r="T8" i="1"/>
  <c r="T60" i="1"/>
  <c r="T61" i="1"/>
  <c r="T62" i="1"/>
  <c r="T63" i="1"/>
  <c r="T64" i="1"/>
  <c r="T65" i="1"/>
  <c r="T66" i="1"/>
  <c r="T56" i="1"/>
  <c r="T50" i="1"/>
  <c r="T49" i="1"/>
  <c r="T55" i="1"/>
  <c r="T40" i="1"/>
  <c r="T54" i="1"/>
  <c r="T53" i="1"/>
  <c r="T39" i="1"/>
  <c r="T52" i="1"/>
  <c r="T48" i="1"/>
  <c r="T38" i="1"/>
  <c r="T47" i="1"/>
  <c r="T46" i="1"/>
  <c r="T25" i="1"/>
  <c r="T28" i="1"/>
  <c r="T30" i="1"/>
  <c r="T22" i="1"/>
  <c r="T24" i="1"/>
  <c r="T5" i="1"/>
  <c r="T17" i="1"/>
  <c r="T51" i="1"/>
  <c r="T37" i="1"/>
  <c r="T12" i="1"/>
  <c r="T44" i="1"/>
  <c r="T45" i="1"/>
  <c r="T20" i="1"/>
  <c r="T6" i="1"/>
  <c r="T15" i="1"/>
  <c r="T31" i="1"/>
  <c r="T13" i="1"/>
  <c r="T9" i="1"/>
  <c r="T32" i="1"/>
  <c r="T10" i="1"/>
  <c r="T7" i="1"/>
  <c r="S4" i="1"/>
  <c r="S29" i="1"/>
  <c r="S3" i="1"/>
  <c r="S58" i="1"/>
  <c r="S59" i="1"/>
  <c r="S43" i="1"/>
  <c r="S36" i="1"/>
  <c r="S19" i="1"/>
  <c r="S42" i="1"/>
  <c r="S33" i="1"/>
  <c r="S34" i="1"/>
  <c r="S16" i="1"/>
  <c r="S18" i="1"/>
  <c r="S23" i="1"/>
  <c r="S35" i="1"/>
  <c r="S21" i="1"/>
  <c r="S41" i="1"/>
  <c r="S14" i="1"/>
  <c r="S11" i="1"/>
  <c r="S27" i="1"/>
  <c r="S57" i="1"/>
  <c r="S26" i="1"/>
  <c r="S8" i="1"/>
  <c r="S60" i="1"/>
  <c r="S61" i="1"/>
  <c r="S62" i="1"/>
  <c r="S63" i="1"/>
  <c r="S64" i="1"/>
  <c r="S65" i="1"/>
  <c r="S66" i="1"/>
  <c r="S56" i="1"/>
  <c r="S50" i="1"/>
  <c r="S49" i="1"/>
  <c r="S55" i="1"/>
  <c r="S40" i="1"/>
  <c r="S54" i="1"/>
  <c r="S53" i="1"/>
  <c r="S39" i="1"/>
  <c r="S52" i="1"/>
  <c r="S48" i="1"/>
  <c r="S38" i="1"/>
  <c r="S47" i="1"/>
  <c r="S46" i="1"/>
  <c r="S25" i="1"/>
  <c r="S28" i="1"/>
  <c r="S30" i="1"/>
  <c r="S22" i="1"/>
  <c r="S24" i="1"/>
  <c r="S5" i="1"/>
  <c r="S17" i="1"/>
  <c r="S51" i="1"/>
  <c r="S37" i="1"/>
  <c r="S12" i="1"/>
  <c r="S44" i="1"/>
  <c r="S45" i="1"/>
  <c r="S20" i="1"/>
  <c r="S6" i="1"/>
  <c r="S15" i="1"/>
  <c r="S31" i="1"/>
  <c r="S13" i="1"/>
  <c r="S9" i="1"/>
  <c r="S32" i="1"/>
  <c r="S10" i="1"/>
  <c r="S7" i="1"/>
  <c r="AU15" i="1"/>
  <c r="AO15" i="1"/>
  <c r="AP15" i="1"/>
  <c r="AR15" i="1"/>
  <c r="AS15" i="1"/>
  <c r="AQ15" i="1"/>
  <c r="BB15" i="1"/>
  <c r="BC15" i="1"/>
  <c r="AW15" i="1"/>
  <c r="AX15" i="1"/>
  <c r="AZ15" i="1"/>
  <c r="BA15" i="1"/>
  <c r="AY15" i="1"/>
  <c r="AU31" i="1"/>
  <c r="AO31" i="1"/>
  <c r="AP31" i="1"/>
  <c r="AR31" i="1"/>
  <c r="AS31" i="1"/>
  <c r="AQ31" i="1"/>
  <c r="BB31" i="1"/>
  <c r="BC31" i="1"/>
  <c r="AW31" i="1"/>
  <c r="AX31" i="1"/>
  <c r="AZ31" i="1"/>
  <c r="BA31" i="1"/>
  <c r="AY31" i="1"/>
  <c r="AU13" i="1"/>
  <c r="AO13" i="1"/>
  <c r="AP13" i="1"/>
  <c r="AR13" i="1"/>
  <c r="AS13" i="1"/>
  <c r="AQ13" i="1"/>
  <c r="BB13" i="1"/>
  <c r="BC13" i="1"/>
  <c r="AW13" i="1"/>
  <c r="AX13" i="1"/>
  <c r="AZ13" i="1"/>
  <c r="BA13" i="1"/>
  <c r="AY13" i="1"/>
  <c r="AU9" i="1"/>
  <c r="AO9" i="1"/>
  <c r="AP9" i="1"/>
  <c r="AR9" i="1"/>
  <c r="AS9" i="1"/>
  <c r="AQ9" i="1"/>
  <c r="BB9" i="1"/>
  <c r="BC9" i="1"/>
  <c r="AW9" i="1"/>
  <c r="AX9" i="1"/>
  <c r="AZ9" i="1"/>
  <c r="BA9" i="1"/>
  <c r="AY9" i="1"/>
  <c r="AU32" i="1"/>
  <c r="AO32" i="1"/>
  <c r="AP32" i="1"/>
  <c r="AR32" i="1"/>
  <c r="AS32" i="1"/>
  <c r="AQ32" i="1"/>
  <c r="BB32" i="1"/>
  <c r="BC32" i="1"/>
  <c r="AW32" i="1"/>
  <c r="AX32" i="1"/>
  <c r="AZ32" i="1"/>
  <c r="BA32" i="1"/>
  <c r="AY32" i="1"/>
  <c r="AU10" i="1"/>
  <c r="AO10" i="1"/>
  <c r="AP10" i="1"/>
  <c r="AR10" i="1"/>
  <c r="AS10" i="1"/>
  <c r="AQ10" i="1"/>
  <c r="BB10" i="1"/>
  <c r="BC10" i="1"/>
  <c r="AW10" i="1"/>
  <c r="AX10" i="1"/>
  <c r="AZ10" i="1"/>
  <c r="BA10" i="1"/>
  <c r="AY10" i="1"/>
  <c r="AU4" i="1"/>
  <c r="AO4" i="1"/>
  <c r="AP4" i="1"/>
  <c r="AR4" i="1"/>
  <c r="AS4" i="1"/>
  <c r="AQ4" i="1"/>
  <c r="BB4" i="1"/>
  <c r="BC4" i="1"/>
  <c r="AW4" i="1"/>
  <c r="AX4" i="1"/>
  <c r="AZ4" i="1"/>
  <c r="BA4" i="1"/>
  <c r="AY4" i="1"/>
  <c r="AU29" i="1"/>
  <c r="AO29" i="1"/>
  <c r="AP29" i="1"/>
  <c r="AR29" i="1"/>
  <c r="AS29" i="1"/>
  <c r="AQ29" i="1"/>
  <c r="BB29" i="1"/>
  <c r="BC29" i="1"/>
  <c r="AW29" i="1"/>
  <c r="AX29" i="1"/>
  <c r="AZ29" i="1"/>
  <c r="BA29" i="1"/>
  <c r="AY29" i="1"/>
  <c r="AU3" i="1"/>
  <c r="AO3" i="1"/>
  <c r="AP3" i="1"/>
  <c r="AR3" i="1"/>
  <c r="AS3" i="1"/>
  <c r="AQ3" i="1"/>
  <c r="BB3" i="1"/>
  <c r="BC3" i="1"/>
  <c r="AW3" i="1"/>
  <c r="AX3" i="1"/>
  <c r="AZ3" i="1"/>
  <c r="BA3" i="1"/>
  <c r="AY3" i="1"/>
  <c r="AU58" i="1"/>
  <c r="AO58" i="1"/>
  <c r="AP58" i="1"/>
  <c r="AR58" i="1"/>
  <c r="AS58" i="1"/>
  <c r="AQ58" i="1"/>
  <c r="BB58" i="1"/>
  <c r="BC58" i="1"/>
  <c r="AW58" i="1"/>
  <c r="AX58" i="1"/>
  <c r="AZ58" i="1"/>
  <c r="BA58" i="1"/>
  <c r="AY58" i="1"/>
  <c r="AU59" i="1"/>
  <c r="AO59" i="1"/>
  <c r="AP59" i="1"/>
  <c r="AR59" i="1"/>
  <c r="AS59" i="1"/>
  <c r="AQ59" i="1"/>
  <c r="BB59" i="1"/>
  <c r="BC59" i="1"/>
  <c r="AW59" i="1"/>
  <c r="AX59" i="1"/>
  <c r="AZ59" i="1"/>
  <c r="BA59" i="1"/>
  <c r="AY59" i="1"/>
  <c r="AU43" i="1"/>
  <c r="AO43" i="1"/>
  <c r="AP43" i="1"/>
  <c r="AR43" i="1"/>
  <c r="AS43" i="1"/>
  <c r="AQ43" i="1"/>
  <c r="BB43" i="1"/>
  <c r="BC43" i="1"/>
  <c r="AW43" i="1"/>
  <c r="AX43" i="1"/>
  <c r="AZ43" i="1"/>
  <c r="BA43" i="1"/>
  <c r="AY43" i="1"/>
  <c r="AU36" i="1"/>
  <c r="AO36" i="1"/>
  <c r="AP36" i="1"/>
  <c r="AR36" i="1"/>
  <c r="AS36" i="1"/>
  <c r="AQ36" i="1"/>
  <c r="BB36" i="1"/>
  <c r="BC36" i="1"/>
  <c r="AW36" i="1"/>
  <c r="AX36" i="1"/>
  <c r="AZ36" i="1"/>
  <c r="BA36" i="1"/>
  <c r="AY36" i="1"/>
  <c r="AU19" i="1"/>
  <c r="AO19" i="1"/>
  <c r="AP19" i="1"/>
  <c r="AR19" i="1"/>
  <c r="AS19" i="1"/>
  <c r="AQ19" i="1"/>
  <c r="BB19" i="1"/>
  <c r="BC19" i="1"/>
  <c r="AW19" i="1"/>
  <c r="AX19" i="1"/>
  <c r="AZ19" i="1"/>
  <c r="BA19" i="1"/>
  <c r="AY19" i="1"/>
  <c r="AU42" i="1"/>
  <c r="AO42" i="1"/>
  <c r="AP42" i="1"/>
  <c r="AR42" i="1"/>
  <c r="AS42" i="1"/>
  <c r="AQ42" i="1"/>
  <c r="BB42" i="1"/>
  <c r="BC42" i="1"/>
  <c r="AW42" i="1"/>
  <c r="AX42" i="1"/>
  <c r="AZ42" i="1"/>
  <c r="BA42" i="1"/>
  <c r="AY42" i="1"/>
  <c r="AU33" i="1"/>
  <c r="AO33" i="1"/>
  <c r="AP33" i="1"/>
  <c r="AR33" i="1"/>
  <c r="AS33" i="1"/>
  <c r="AQ33" i="1"/>
  <c r="BB33" i="1"/>
  <c r="BC33" i="1"/>
  <c r="AW33" i="1"/>
  <c r="AX33" i="1"/>
  <c r="AZ33" i="1"/>
  <c r="BA33" i="1"/>
  <c r="AY33" i="1"/>
  <c r="AU34" i="1"/>
  <c r="AO34" i="1"/>
  <c r="AP34" i="1"/>
  <c r="AR34" i="1"/>
  <c r="AS34" i="1"/>
  <c r="AQ34" i="1"/>
  <c r="BB34" i="1"/>
  <c r="BC34" i="1"/>
  <c r="AW34" i="1"/>
  <c r="AX34" i="1"/>
  <c r="AZ34" i="1"/>
  <c r="BA34" i="1"/>
  <c r="AY34" i="1"/>
  <c r="AU16" i="1"/>
  <c r="AO16" i="1"/>
  <c r="AP16" i="1"/>
  <c r="AR16" i="1"/>
  <c r="AS16" i="1"/>
  <c r="AQ16" i="1"/>
  <c r="BB16" i="1"/>
  <c r="BC16" i="1"/>
  <c r="AW16" i="1"/>
  <c r="AX16" i="1"/>
  <c r="AZ16" i="1"/>
  <c r="BA16" i="1"/>
  <c r="AY16" i="1"/>
  <c r="AU18" i="1"/>
  <c r="AO18" i="1"/>
  <c r="AP18" i="1"/>
  <c r="AR18" i="1"/>
  <c r="AS18" i="1"/>
  <c r="AQ18" i="1"/>
  <c r="BB18" i="1"/>
  <c r="BC18" i="1"/>
  <c r="AW18" i="1"/>
  <c r="AX18" i="1"/>
  <c r="AZ18" i="1"/>
  <c r="BA18" i="1"/>
  <c r="AY18" i="1"/>
  <c r="AU23" i="1"/>
  <c r="AO23" i="1"/>
  <c r="AP23" i="1"/>
  <c r="AR23" i="1"/>
  <c r="AS23" i="1"/>
  <c r="AQ23" i="1"/>
  <c r="BB23" i="1"/>
  <c r="BC23" i="1"/>
  <c r="AW23" i="1"/>
  <c r="AX23" i="1"/>
  <c r="AZ23" i="1"/>
  <c r="BA23" i="1"/>
  <c r="AY23" i="1"/>
  <c r="AU35" i="1"/>
  <c r="AO35" i="1"/>
  <c r="AP35" i="1"/>
  <c r="AR35" i="1"/>
  <c r="AS35" i="1"/>
  <c r="AQ35" i="1"/>
  <c r="BB35" i="1"/>
  <c r="BC35" i="1"/>
  <c r="AW35" i="1"/>
  <c r="AX35" i="1"/>
  <c r="AZ35" i="1"/>
  <c r="BA35" i="1"/>
  <c r="AY35" i="1"/>
  <c r="AU21" i="1"/>
  <c r="AO21" i="1"/>
  <c r="AP21" i="1"/>
  <c r="AR21" i="1"/>
  <c r="AS21" i="1"/>
  <c r="AQ21" i="1"/>
  <c r="BB21" i="1"/>
  <c r="BC21" i="1"/>
  <c r="AW21" i="1"/>
  <c r="AX21" i="1"/>
  <c r="AZ21" i="1"/>
  <c r="BA21" i="1"/>
  <c r="AY21" i="1"/>
  <c r="AU41" i="1"/>
  <c r="AO41" i="1"/>
  <c r="AP41" i="1"/>
  <c r="AR41" i="1"/>
  <c r="AS41" i="1"/>
  <c r="AQ41" i="1"/>
  <c r="BB41" i="1"/>
  <c r="BC41" i="1"/>
  <c r="AW41" i="1"/>
  <c r="AX41" i="1"/>
  <c r="AZ41" i="1"/>
  <c r="BA41" i="1"/>
  <c r="AY41" i="1"/>
  <c r="AU14" i="1"/>
  <c r="AO14" i="1"/>
  <c r="AP14" i="1"/>
  <c r="AR14" i="1"/>
  <c r="AS14" i="1"/>
  <c r="AQ14" i="1"/>
  <c r="BB14" i="1"/>
  <c r="BC14" i="1"/>
  <c r="AW14" i="1"/>
  <c r="AX14" i="1"/>
  <c r="AZ14" i="1"/>
  <c r="BA14" i="1"/>
  <c r="AY14" i="1"/>
  <c r="AU11" i="1"/>
  <c r="AO11" i="1"/>
  <c r="AP11" i="1"/>
  <c r="AR11" i="1"/>
  <c r="AS11" i="1"/>
  <c r="AQ11" i="1"/>
  <c r="BB11" i="1"/>
  <c r="BC11" i="1"/>
  <c r="AW11" i="1"/>
  <c r="AX11" i="1"/>
  <c r="AZ11" i="1"/>
  <c r="BA11" i="1"/>
  <c r="AY11" i="1"/>
  <c r="AU27" i="1"/>
  <c r="AO27" i="1"/>
  <c r="AP27" i="1"/>
  <c r="AR27" i="1"/>
  <c r="AS27" i="1"/>
  <c r="AQ27" i="1"/>
  <c r="BB27" i="1"/>
  <c r="BC27" i="1"/>
  <c r="AW27" i="1"/>
  <c r="AX27" i="1"/>
  <c r="AZ27" i="1"/>
  <c r="BA27" i="1"/>
  <c r="AY27" i="1"/>
  <c r="AU57" i="1"/>
  <c r="AO57" i="1"/>
  <c r="AP57" i="1"/>
  <c r="AR57" i="1"/>
  <c r="AS57" i="1"/>
  <c r="AQ57" i="1"/>
  <c r="BB57" i="1"/>
  <c r="BC57" i="1"/>
  <c r="AW57" i="1"/>
  <c r="AX57" i="1"/>
  <c r="AZ57" i="1"/>
  <c r="BA57" i="1"/>
  <c r="AY57" i="1"/>
  <c r="AU26" i="1"/>
  <c r="AO26" i="1"/>
  <c r="AP26" i="1"/>
  <c r="AR26" i="1"/>
  <c r="AS26" i="1"/>
  <c r="AQ26" i="1"/>
  <c r="BB26" i="1"/>
  <c r="BC26" i="1"/>
  <c r="AW26" i="1"/>
  <c r="AX26" i="1"/>
  <c r="AZ26" i="1"/>
  <c r="BA26" i="1"/>
  <c r="AY26" i="1"/>
  <c r="AU8" i="1"/>
  <c r="AO8" i="1"/>
  <c r="AP8" i="1"/>
  <c r="AR8" i="1"/>
  <c r="AS8" i="1"/>
  <c r="AQ8" i="1"/>
  <c r="BB8" i="1"/>
  <c r="BC8" i="1"/>
  <c r="AW8" i="1"/>
  <c r="AX8" i="1"/>
  <c r="AZ8" i="1"/>
  <c r="BA8" i="1"/>
  <c r="AY8" i="1"/>
  <c r="AU60" i="1"/>
  <c r="AO60" i="1"/>
  <c r="AP60" i="1"/>
  <c r="AR60" i="1"/>
  <c r="AS60" i="1"/>
  <c r="AQ60" i="1"/>
  <c r="BB60" i="1"/>
  <c r="BC60" i="1"/>
  <c r="AW60" i="1"/>
  <c r="AX60" i="1"/>
  <c r="AZ60" i="1"/>
  <c r="BA60" i="1"/>
  <c r="AY60" i="1"/>
  <c r="AU61" i="1"/>
  <c r="AO61" i="1"/>
  <c r="AP61" i="1"/>
  <c r="AR61" i="1"/>
  <c r="AS61" i="1"/>
  <c r="AQ61" i="1"/>
  <c r="BB61" i="1"/>
  <c r="BC61" i="1"/>
  <c r="AW61" i="1"/>
  <c r="AX61" i="1"/>
  <c r="AZ61" i="1"/>
  <c r="BA61" i="1"/>
  <c r="AY61" i="1"/>
  <c r="AU62" i="1"/>
  <c r="AO62" i="1"/>
  <c r="AP62" i="1"/>
  <c r="AR62" i="1"/>
  <c r="AS62" i="1"/>
  <c r="AQ62" i="1"/>
  <c r="BB62" i="1"/>
  <c r="BC62" i="1"/>
  <c r="AW62" i="1"/>
  <c r="AX62" i="1"/>
  <c r="AZ62" i="1"/>
  <c r="BA62" i="1"/>
  <c r="AY62" i="1"/>
  <c r="AU63" i="1"/>
  <c r="AO63" i="1"/>
  <c r="AP63" i="1"/>
  <c r="AR63" i="1"/>
  <c r="AS63" i="1"/>
  <c r="AQ63" i="1"/>
  <c r="BB63" i="1"/>
  <c r="BC63" i="1"/>
  <c r="AW63" i="1"/>
  <c r="AX63" i="1"/>
  <c r="AZ63" i="1"/>
  <c r="BA63" i="1"/>
  <c r="AY63" i="1"/>
  <c r="AU64" i="1"/>
  <c r="AO64" i="1"/>
  <c r="AP64" i="1"/>
  <c r="AR64" i="1"/>
  <c r="AS64" i="1"/>
  <c r="AQ64" i="1"/>
  <c r="BB64" i="1"/>
  <c r="BC64" i="1"/>
  <c r="AW64" i="1"/>
  <c r="AX64" i="1"/>
  <c r="AZ64" i="1"/>
  <c r="BA64" i="1"/>
  <c r="AY64" i="1"/>
  <c r="AU65" i="1"/>
  <c r="AO65" i="1"/>
  <c r="AP65" i="1"/>
  <c r="AR65" i="1"/>
  <c r="AS65" i="1"/>
  <c r="AQ65" i="1"/>
  <c r="BB65" i="1"/>
  <c r="BC65" i="1"/>
  <c r="AW65" i="1"/>
  <c r="AX65" i="1"/>
  <c r="AZ65" i="1"/>
  <c r="BA65" i="1"/>
  <c r="AY65" i="1"/>
  <c r="AU66" i="1"/>
  <c r="AO66" i="1"/>
  <c r="AP66" i="1"/>
  <c r="AR66" i="1"/>
  <c r="AS66" i="1"/>
  <c r="AQ66" i="1"/>
  <c r="BB66" i="1"/>
  <c r="BC66" i="1"/>
  <c r="AW66" i="1"/>
  <c r="AX66" i="1"/>
  <c r="AZ66" i="1"/>
  <c r="BA66" i="1"/>
  <c r="AY66" i="1"/>
  <c r="AU56" i="1"/>
  <c r="AO56" i="1"/>
  <c r="AP56" i="1"/>
  <c r="AR56" i="1"/>
  <c r="AS56" i="1"/>
  <c r="AQ56" i="1"/>
  <c r="BB56" i="1"/>
  <c r="BC56" i="1"/>
  <c r="AW56" i="1"/>
  <c r="AX56" i="1"/>
  <c r="AZ56" i="1"/>
  <c r="BA56" i="1"/>
  <c r="AY56" i="1"/>
  <c r="AU50" i="1"/>
  <c r="AO50" i="1"/>
  <c r="AP50" i="1"/>
  <c r="AR50" i="1"/>
  <c r="AS50" i="1"/>
  <c r="AQ50" i="1"/>
  <c r="BB50" i="1"/>
  <c r="BC50" i="1"/>
  <c r="AW50" i="1"/>
  <c r="AX50" i="1"/>
  <c r="AZ50" i="1"/>
  <c r="BA50" i="1"/>
  <c r="AY50" i="1"/>
  <c r="AU49" i="1"/>
  <c r="AO49" i="1"/>
  <c r="AP49" i="1"/>
  <c r="AR49" i="1"/>
  <c r="AS49" i="1"/>
  <c r="AQ49" i="1"/>
  <c r="BB49" i="1"/>
  <c r="BC49" i="1"/>
  <c r="AW49" i="1"/>
  <c r="AX49" i="1"/>
  <c r="AZ49" i="1"/>
  <c r="BA49" i="1"/>
  <c r="AY49" i="1"/>
  <c r="AU55" i="1"/>
  <c r="AO55" i="1"/>
  <c r="AP55" i="1"/>
  <c r="AR55" i="1"/>
  <c r="AS55" i="1"/>
  <c r="AQ55" i="1"/>
  <c r="BB55" i="1"/>
  <c r="BC55" i="1"/>
  <c r="AW55" i="1"/>
  <c r="AX55" i="1"/>
  <c r="AZ55" i="1"/>
  <c r="BA55" i="1"/>
  <c r="AY55" i="1"/>
  <c r="AU40" i="1"/>
  <c r="AO40" i="1"/>
  <c r="AP40" i="1"/>
  <c r="AR40" i="1"/>
  <c r="AS40" i="1"/>
  <c r="AQ40" i="1"/>
  <c r="BB40" i="1"/>
  <c r="BC40" i="1"/>
  <c r="AW40" i="1"/>
  <c r="AX40" i="1"/>
  <c r="AZ40" i="1"/>
  <c r="BA40" i="1"/>
  <c r="AY40" i="1"/>
  <c r="AU54" i="1"/>
  <c r="AO54" i="1"/>
  <c r="AP54" i="1"/>
  <c r="AR54" i="1"/>
  <c r="AS54" i="1"/>
  <c r="AQ54" i="1"/>
  <c r="BB54" i="1"/>
  <c r="BC54" i="1"/>
  <c r="AW54" i="1"/>
  <c r="AX54" i="1"/>
  <c r="AZ54" i="1"/>
  <c r="BA54" i="1"/>
  <c r="AY54" i="1"/>
  <c r="AU53" i="1"/>
  <c r="AO53" i="1"/>
  <c r="AP53" i="1"/>
  <c r="AR53" i="1"/>
  <c r="AS53" i="1"/>
  <c r="AQ53" i="1"/>
  <c r="BB53" i="1"/>
  <c r="BC53" i="1"/>
  <c r="AW53" i="1"/>
  <c r="AX53" i="1"/>
  <c r="AZ53" i="1"/>
  <c r="BA53" i="1"/>
  <c r="AY53" i="1"/>
  <c r="AU39" i="1"/>
  <c r="AO39" i="1"/>
  <c r="AP39" i="1"/>
  <c r="AR39" i="1"/>
  <c r="AS39" i="1"/>
  <c r="AQ39" i="1"/>
  <c r="BB39" i="1"/>
  <c r="BC39" i="1"/>
  <c r="AW39" i="1"/>
  <c r="AX39" i="1"/>
  <c r="AZ39" i="1"/>
  <c r="BA39" i="1"/>
  <c r="AY39" i="1"/>
  <c r="AU52" i="1"/>
  <c r="AO52" i="1"/>
  <c r="AP52" i="1"/>
  <c r="AR52" i="1"/>
  <c r="AS52" i="1"/>
  <c r="AQ52" i="1"/>
  <c r="BB52" i="1"/>
  <c r="BC52" i="1"/>
  <c r="AW52" i="1"/>
  <c r="AX52" i="1"/>
  <c r="AZ52" i="1"/>
  <c r="BA52" i="1"/>
  <c r="AY52" i="1"/>
  <c r="AU48" i="1"/>
  <c r="AO48" i="1"/>
  <c r="AP48" i="1"/>
  <c r="AR48" i="1"/>
  <c r="AS48" i="1"/>
  <c r="AQ48" i="1"/>
  <c r="BB48" i="1"/>
  <c r="BC48" i="1"/>
  <c r="AW48" i="1"/>
  <c r="AX48" i="1"/>
  <c r="AZ48" i="1"/>
  <c r="BA48" i="1"/>
  <c r="AY48" i="1"/>
  <c r="AU38" i="1"/>
  <c r="AO38" i="1"/>
  <c r="AP38" i="1"/>
  <c r="AR38" i="1"/>
  <c r="AS38" i="1"/>
  <c r="AQ38" i="1"/>
  <c r="BB38" i="1"/>
  <c r="BC38" i="1"/>
  <c r="AW38" i="1"/>
  <c r="AX38" i="1"/>
  <c r="AZ38" i="1"/>
  <c r="BA38" i="1"/>
  <c r="AY38" i="1"/>
  <c r="AU47" i="1"/>
  <c r="AO47" i="1"/>
  <c r="AP47" i="1"/>
  <c r="AR47" i="1"/>
  <c r="AS47" i="1"/>
  <c r="AQ47" i="1"/>
  <c r="BB47" i="1"/>
  <c r="BC47" i="1"/>
  <c r="AW47" i="1"/>
  <c r="AX47" i="1"/>
  <c r="AZ47" i="1"/>
  <c r="BA47" i="1"/>
  <c r="AY47" i="1"/>
  <c r="AU46" i="1"/>
  <c r="AO46" i="1"/>
  <c r="AP46" i="1"/>
  <c r="AR46" i="1"/>
  <c r="AS46" i="1"/>
  <c r="AQ46" i="1"/>
  <c r="BB46" i="1"/>
  <c r="BC46" i="1"/>
  <c r="AW46" i="1"/>
  <c r="AX46" i="1"/>
  <c r="AZ46" i="1"/>
  <c r="BA46" i="1"/>
  <c r="AY46" i="1"/>
  <c r="AU25" i="1"/>
  <c r="AO25" i="1"/>
  <c r="AP25" i="1"/>
  <c r="AR25" i="1"/>
  <c r="AS25" i="1"/>
  <c r="AQ25" i="1"/>
  <c r="BB25" i="1"/>
  <c r="BC25" i="1"/>
  <c r="AW25" i="1"/>
  <c r="AX25" i="1"/>
  <c r="AZ25" i="1"/>
  <c r="BA25" i="1"/>
  <c r="AY25" i="1"/>
  <c r="AU28" i="1"/>
  <c r="AO28" i="1"/>
  <c r="AP28" i="1"/>
  <c r="AR28" i="1"/>
  <c r="AS28" i="1"/>
  <c r="AQ28" i="1"/>
  <c r="BB28" i="1"/>
  <c r="BC28" i="1"/>
  <c r="AW28" i="1"/>
  <c r="AX28" i="1"/>
  <c r="AZ28" i="1"/>
  <c r="BA28" i="1"/>
  <c r="AY28" i="1"/>
  <c r="AU30" i="1"/>
  <c r="AO30" i="1"/>
  <c r="AP30" i="1"/>
  <c r="AR30" i="1"/>
  <c r="AS30" i="1"/>
  <c r="AQ30" i="1"/>
  <c r="BB30" i="1"/>
  <c r="BC30" i="1"/>
  <c r="AW30" i="1"/>
  <c r="AX30" i="1"/>
  <c r="AZ30" i="1"/>
  <c r="BA30" i="1"/>
  <c r="AY30" i="1"/>
  <c r="AU22" i="1"/>
  <c r="AO22" i="1"/>
  <c r="AP22" i="1"/>
  <c r="AR22" i="1"/>
  <c r="AS22" i="1"/>
  <c r="AQ22" i="1"/>
  <c r="BB22" i="1"/>
  <c r="BC22" i="1"/>
  <c r="AW22" i="1"/>
  <c r="AX22" i="1"/>
  <c r="AZ22" i="1"/>
  <c r="BA22" i="1"/>
  <c r="AY22" i="1"/>
  <c r="AU24" i="1"/>
  <c r="AO24" i="1"/>
  <c r="AP24" i="1"/>
  <c r="AR24" i="1"/>
  <c r="AS24" i="1"/>
  <c r="AQ24" i="1"/>
  <c r="BB24" i="1"/>
  <c r="BC24" i="1"/>
  <c r="AW24" i="1"/>
  <c r="AX24" i="1"/>
  <c r="AZ24" i="1"/>
  <c r="BA24" i="1"/>
  <c r="AY24" i="1"/>
  <c r="AU5" i="1"/>
  <c r="AO5" i="1"/>
  <c r="AP5" i="1"/>
  <c r="AR5" i="1"/>
  <c r="AS5" i="1"/>
  <c r="AQ5" i="1"/>
  <c r="BB5" i="1"/>
  <c r="BC5" i="1"/>
  <c r="AW5" i="1"/>
  <c r="AX5" i="1"/>
  <c r="AZ5" i="1"/>
  <c r="BA5" i="1"/>
  <c r="AY5" i="1"/>
  <c r="AU17" i="1"/>
  <c r="AO17" i="1"/>
  <c r="AP17" i="1"/>
  <c r="AR17" i="1"/>
  <c r="AS17" i="1"/>
  <c r="AQ17" i="1"/>
  <c r="BB17" i="1"/>
  <c r="BC17" i="1"/>
  <c r="AW17" i="1"/>
  <c r="AX17" i="1"/>
  <c r="AZ17" i="1"/>
  <c r="BA17" i="1"/>
  <c r="AY17" i="1"/>
  <c r="AU51" i="1"/>
  <c r="AO51" i="1"/>
  <c r="AP51" i="1"/>
  <c r="AR51" i="1"/>
  <c r="AS51" i="1"/>
  <c r="AQ51" i="1"/>
  <c r="BB51" i="1"/>
  <c r="BC51" i="1"/>
  <c r="AW51" i="1"/>
  <c r="AX51" i="1"/>
  <c r="AZ51" i="1"/>
  <c r="BA51" i="1"/>
  <c r="AY51" i="1"/>
  <c r="AU37" i="1"/>
  <c r="AO37" i="1"/>
  <c r="AP37" i="1"/>
  <c r="AR37" i="1"/>
  <c r="AS37" i="1"/>
  <c r="AQ37" i="1"/>
  <c r="BB37" i="1"/>
  <c r="BC37" i="1"/>
  <c r="AW37" i="1"/>
  <c r="AX37" i="1"/>
  <c r="AZ37" i="1"/>
  <c r="BA37" i="1"/>
  <c r="AY37" i="1"/>
  <c r="AU12" i="1"/>
  <c r="AO12" i="1"/>
  <c r="AP12" i="1"/>
  <c r="AR12" i="1"/>
  <c r="AS12" i="1"/>
  <c r="AQ12" i="1"/>
  <c r="BB12" i="1"/>
  <c r="BC12" i="1"/>
  <c r="AW12" i="1"/>
  <c r="AX12" i="1"/>
  <c r="AZ12" i="1"/>
  <c r="BA12" i="1"/>
  <c r="AY12" i="1"/>
  <c r="AU44" i="1"/>
  <c r="AO44" i="1"/>
  <c r="AP44" i="1"/>
  <c r="AR44" i="1"/>
  <c r="AS44" i="1"/>
  <c r="AQ44" i="1"/>
  <c r="BB44" i="1"/>
  <c r="BC44" i="1"/>
  <c r="AW44" i="1"/>
  <c r="AX44" i="1"/>
  <c r="AZ44" i="1"/>
  <c r="BA44" i="1"/>
  <c r="AY44" i="1"/>
  <c r="AU45" i="1"/>
  <c r="AO45" i="1"/>
  <c r="AP45" i="1"/>
  <c r="AR45" i="1"/>
  <c r="AS45" i="1"/>
  <c r="AQ45" i="1"/>
  <c r="BB45" i="1"/>
  <c r="BC45" i="1"/>
  <c r="AW45" i="1"/>
  <c r="AX45" i="1"/>
  <c r="AZ45" i="1"/>
  <c r="BA45" i="1"/>
  <c r="AY45" i="1"/>
  <c r="AU20" i="1"/>
  <c r="AO20" i="1"/>
  <c r="AP20" i="1"/>
  <c r="AR20" i="1"/>
  <c r="AS20" i="1"/>
  <c r="AQ20" i="1"/>
  <c r="BB20" i="1"/>
  <c r="BC20" i="1"/>
  <c r="AW20" i="1"/>
  <c r="AX20" i="1"/>
  <c r="AZ20" i="1"/>
  <c r="BA20" i="1"/>
  <c r="AY20" i="1"/>
  <c r="AU6" i="1"/>
  <c r="AO6" i="1"/>
  <c r="AP6" i="1"/>
  <c r="AR6" i="1"/>
  <c r="AS6" i="1"/>
  <c r="AQ6" i="1"/>
  <c r="BB6" i="1"/>
  <c r="BC6" i="1"/>
  <c r="AW6" i="1"/>
  <c r="AX6" i="1"/>
  <c r="AZ6" i="1"/>
  <c r="BA6" i="1"/>
  <c r="AY6" i="1"/>
  <c r="AY7" i="1"/>
  <c r="BA7" i="1"/>
  <c r="AZ7" i="1"/>
  <c r="AX7" i="1"/>
  <c r="AW7" i="1"/>
  <c r="BC7" i="1"/>
  <c r="BB7" i="1"/>
  <c r="AQ7" i="1"/>
  <c r="AS7" i="1"/>
  <c r="AR7" i="1"/>
  <c r="AP7" i="1"/>
  <c r="AO7" i="1"/>
  <c r="AU7" i="1"/>
  <c r="AT15" i="1"/>
  <c r="AT31" i="1"/>
  <c r="AT13" i="1"/>
  <c r="AT9" i="1"/>
  <c r="AT32" i="1"/>
  <c r="AT10" i="1"/>
  <c r="AT4" i="1"/>
  <c r="AT29" i="1"/>
  <c r="AT3" i="1"/>
  <c r="AT58" i="1"/>
  <c r="AT59" i="1"/>
  <c r="AT43" i="1"/>
  <c r="AT36" i="1"/>
  <c r="AM36" i="1" s="1"/>
  <c r="AT19" i="1"/>
  <c r="AT42" i="1"/>
  <c r="AT33" i="1"/>
  <c r="AT34" i="1"/>
  <c r="AT16" i="1"/>
  <c r="AT18" i="1"/>
  <c r="AT23" i="1"/>
  <c r="AT35" i="1"/>
  <c r="AM35" i="1" s="1"/>
  <c r="AT21" i="1"/>
  <c r="AT41" i="1"/>
  <c r="AT14" i="1"/>
  <c r="AT11" i="1"/>
  <c r="AT27" i="1"/>
  <c r="AT57" i="1"/>
  <c r="AT26" i="1"/>
  <c r="AT8" i="1"/>
  <c r="AT60" i="1"/>
  <c r="AT61" i="1"/>
  <c r="AT62" i="1"/>
  <c r="AT63" i="1"/>
  <c r="AT64" i="1"/>
  <c r="AT65" i="1"/>
  <c r="AT66" i="1"/>
  <c r="AT56" i="1"/>
  <c r="AM56" i="1" s="1"/>
  <c r="AT50" i="1"/>
  <c r="AT49" i="1"/>
  <c r="AT55" i="1"/>
  <c r="AT40" i="1"/>
  <c r="AT54" i="1"/>
  <c r="AT53" i="1"/>
  <c r="AT39" i="1"/>
  <c r="AT52" i="1"/>
  <c r="AM52" i="1" s="1"/>
  <c r="AT48" i="1"/>
  <c r="AT38" i="1"/>
  <c r="AT47" i="1"/>
  <c r="AT46" i="1"/>
  <c r="AT25" i="1"/>
  <c r="AT28" i="1"/>
  <c r="AT30" i="1"/>
  <c r="AT22" i="1"/>
  <c r="AT24" i="1"/>
  <c r="AT5" i="1"/>
  <c r="AT17" i="1"/>
  <c r="AT51" i="1"/>
  <c r="AT37" i="1"/>
  <c r="AT12" i="1"/>
  <c r="AT44" i="1"/>
  <c r="AT45" i="1"/>
  <c r="AM45" i="1" s="1"/>
  <c r="AT20" i="1"/>
  <c r="AT6" i="1"/>
  <c r="AT7" i="1"/>
  <c r="AM32" i="1" l="1"/>
  <c r="AM8" i="1"/>
  <c r="AM22" i="1"/>
  <c r="AM62" i="1"/>
  <c r="AM14" i="1"/>
  <c r="AM33" i="1"/>
  <c r="AM29" i="1"/>
  <c r="AM57" i="1"/>
  <c r="AM59" i="1"/>
  <c r="AM18" i="1"/>
  <c r="AM13" i="1"/>
  <c r="AM7" i="1"/>
  <c r="AM17" i="1"/>
  <c r="AM47" i="1"/>
  <c r="AM55" i="1"/>
  <c r="AM12" i="1"/>
  <c r="AM28" i="1"/>
  <c r="AM53" i="1"/>
  <c r="AM65" i="1"/>
  <c r="AL22" i="1"/>
  <c r="AM20" i="1"/>
  <c r="AM24" i="1"/>
  <c r="AM48" i="1"/>
  <c r="AM50" i="1"/>
  <c r="AM60" i="1"/>
  <c r="AM21" i="1"/>
  <c r="AM19" i="1"/>
  <c r="AM10" i="1"/>
  <c r="AK30" i="1"/>
  <c r="AM6" i="1"/>
  <c r="AM38" i="1"/>
  <c r="AM37" i="1"/>
  <c r="AM25" i="1"/>
  <c r="AM54" i="1"/>
  <c r="AM64" i="1"/>
  <c r="AM27" i="1"/>
  <c r="AM16" i="1"/>
  <c r="AM58" i="1"/>
  <c r="AM31" i="1"/>
  <c r="AK44" i="1"/>
  <c r="AK39" i="1"/>
  <c r="AK66" i="1"/>
  <c r="AK26" i="1"/>
  <c r="AK23" i="1"/>
  <c r="AK43" i="1"/>
  <c r="AL45" i="1"/>
  <c r="AL52" i="1"/>
  <c r="AL56" i="1"/>
  <c r="AL8" i="1"/>
  <c r="AL35" i="1"/>
  <c r="AL36" i="1"/>
  <c r="AL32" i="1"/>
  <c r="AM5" i="1"/>
  <c r="AM49" i="1"/>
  <c r="AM61" i="1"/>
  <c r="AM41" i="1"/>
  <c r="AM42" i="1"/>
  <c r="AM4" i="1"/>
  <c r="AN7" i="1"/>
  <c r="AV6" i="1"/>
  <c r="AN37" i="1"/>
  <c r="AL17" i="1"/>
  <c r="AV5" i="1"/>
  <c r="AN25" i="1"/>
  <c r="AL47" i="1"/>
  <c r="AV38" i="1"/>
  <c r="AN54" i="1"/>
  <c r="AL55" i="1"/>
  <c r="AV49" i="1"/>
  <c r="AN64" i="1"/>
  <c r="AL62" i="1"/>
  <c r="AV61" i="1"/>
  <c r="AN27" i="1"/>
  <c r="AL14" i="1"/>
  <c r="AV41" i="1"/>
  <c r="AN16" i="1"/>
  <c r="AL33" i="1"/>
  <c r="AV42" i="1"/>
  <c r="AN58" i="1"/>
  <c r="AL29" i="1"/>
  <c r="AV4" i="1"/>
  <c r="AN31" i="1"/>
  <c r="AV7" i="1"/>
  <c r="AK6" i="1"/>
  <c r="AV44" i="1"/>
  <c r="AK5" i="1"/>
  <c r="AV30" i="1"/>
  <c r="AK38" i="1"/>
  <c r="AV39" i="1"/>
  <c r="AK49" i="1"/>
  <c r="AV66" i="1"/>
  <c r="AK61" i="1"/>
  <c r="AV26" i="1"/>
  <c r="AK41" i="1"/>
  <c r="AV23" i="1"/>
  <c r="AK42" i="1"/>
  <c r="AV43" i="1"/>
  <c r="AK4" i="1"/>
  <c r="AV9" i="1"/>
  <c r="AN6" i="1"/>
  <c r="AN5" i="1"/>
  <c r="AJ45" i="1"/>
  <c r="AJ12" i="1"/>
  <c r="AV37" i="1"/>
  <c r="AJ22" i="1"/>
  <c r="AJ28" i="1"/>
  <c r="AV25" i="1"/>
  <c r="AJ52" i="1"/>
  <c r="AL53" i="1"/>
  <c r="AV54" i="1"/>
  <c r="AJ56" i="1"/>
  <c r="AJ65" i="1"/>
  <c r="AV64" i="1"/>
  <c r="AJ8" i="1"/>
  <c r="AL57" i="1"/>
  <c r="AV27" i="1"/>
  <c r="AJ35" i="1"/>
  <c r="AJ18" i="1"/>
  <c r="AV16" i="1"/>
  <c r="AJ36" i="1"/>
  <c r="AL59" i="1"/>
  <c r="AV58" i="1"/>
  <c r="AJ32" i="1"/>
  <c r="AJ13" i="1"/>
  <c r="AV31" i="1"/>
  <c r="AN38" i="1"/>
  <c r="AL7" i="1"/>
  <c r="AL20" i="1"/>
  <c r="AV45" i="1"/>
  <c r="AK17" i="1"/>
  <c r="AL24" i="1"/>
  <c r="AV22" i="1"/>
  <c r="AK47" i="1"/>
  <c r="AL48" i="1"/>
  <c r="AV52" i="1"/>
  <c r="AK55" i="1"/>
  <c r="AL50" i="1"/>
  <c r="AV56" i="1"/>
  <c r="AK62" i="1"/>
  <c r="AL60" i="1"/>
  <c r="AV8" i="1"/>
  <c r="AK14" i="1"/>
  <c r="AL21" i="1"/>
  <c r="AV35" i="1"/>
  <c r="AK33" i="1"/>
  <c r="AL19" i="1"/>
  <c r="AV36" i="1"/>
  <c r="AK29" i="1"/>
  <c r="AL10" i="1"/>
  <c r="AV32" i="1"/>
  <c r="AN49" i="1"/>
  <c r="AM44" i="1"/>
  <c r="AM30" i="1"/>
  <c r="AM39" i="1"/>
  <c r="AM66" i="1"/>
  <c r="AM26" i="1"/>
  <c r="AM23" i="1"/>
  <c r="AM43" i="1"/>
  <c r="AM9" i="1"/>
  <c r="AN12" i="1"/>
  <c r="AL51" i="1"/>
  <c r="AV17" i="1"/>
  <c r="AN28" i="1"/>
  <c r="AL46" i="1"/>
  <c r="AV47" i="1"/>
  <c r="AN53" i="1"/>
  <c r="AL40" i="1"/>
  <c r="AV55" i="1"/>
  <c r="AN65" i="1"/>
  <c r="AL63" i="1"/>
  <c r="AV62" i="1"/>
  <c r="AN57" i="1"/>
  <c r="AL11" i="1"/>
  <c r="AV14" i="1"/>
  <c r="AN18" i="1"/>
  <c r="AL34" i="1"/>
  <c r="AV33" i="1"/>
  <c r="AN59" i="1"/>
  <c r="AL3" i="1"/>
  <c r="AV29" i="1"/>
  <c r="AN13" i="1"/>
  <c r="AL15" i="1"/>
  <c r="AN61" i="1"/>
  <c r="AK20" i="1"/>
  <c r="AL44" i="1"/>
  <c r="AV12" i="1"/>
  <c r="AK24" i="1"/>
  <c r="AL30" i="1"/>
  <c r="AV28" i="1"/>
  <c r="AK48" i="1"/>
  <c r="AL39" i="1"/>
  <c r="AV53" i="1"/>
  <c r="AK50" i="1"/>
  <c r="AL66" i="1"/>
  <c r="AV65" i="1"/>
  <c r="AK60" i="1"/>
  <c r="AL26" i="1"/>
  <c r="AV57" i="1"/>
  <c r="AK21" i="1"/>
  <c r="AL23" i="1"/>
  <c r="AV18" i="1"/>
  <c r="AK19" i="1"/>
  <c r="AL43" i="1"/>
  <c r="AV59" i="1"/>
  <c r="AK10" i="1"/>
  <c r="AL9" i="1"/>
  <c r="AV13" i="1"/>
  <c r="AN41" i="1"/>
  <c r="AL6" i="1"/>
  <c r="AV20" i="1"/>
  <c r="AN51" i="1"/>
  <c r="AL5" i="1"/>
  <c r="AV24" i="1"/>
  <c r="AN46" i="1"/>
  <c r="AL38" i="1"/>
  <c r="AV48" i="1"/>
  <c r="AN40" i="1"/>
  <c r="AL49" i="1"/>
  <c r="AV50" i="1"/>
  <c r="AN63" i="1"/>
  <c r="AL61" i="1"/>
  <c r="AV60" i="1"/>
  <c r="AN11" i="1"/>
  <c r="AL41" i="1"/>
  <c r="AV21" i="1"/>
  <c r="AN34" i="1"/>
  <c r="AL42" i="1"/>
  <c r="AV19" i="1"/>
  <c r="AN3" i="1"/>
  <c r="AL4" i="1"/>
  <c r="AV10" i="1"/>
  <c r="AN15" i="1"/>
  <c r="AN42" i="1"/>
  <c r="AM51" i="1"/>
  <c r="AM46" i="1"/>
  <c r="AM40" i="1"/>
  <c r="AM63" i="1"/>
  <c r="AM11" i="1"/>
  <c r="AM34" i="1"/>
  <c r="AM3" i="1"/>
  <c r="AM15" i="1"/>
  <c r="AN44" i="1"/>
  <c r="AL37" i="1"/>
  <c r="AV51" i="1"/>
  <c r="AN30" i="1"/>
  <c r="AL25" i="1"/>
  <c r="AV46" i="1"/>
  <c r="AN39" i="1"/>
  <c r="AL54" i="1"/>
  <c r="AV40" i="1"/>
  <c r="AN66" i="1"/>
  <c r="AL64" i="1"/>
  <c r="AV63" i="1"/>
  <c r="AN26" i="1"/>
  <c r="AL27" i="1"/>
  <c r="AV11" i="1"/>
  <c r="AN23" i="1"/>
  <c r="AL16" i="1"/>
  <c r="AV34" i="1"/>
  <c r="AN43" i="1"/>
  <c r="AL58" i="1"/>
  <c r="AV3" i="1"/>
  <c r="AN9" i="1"/>
  <c r="AL31" i="1"/>
  <c r="AV15" i="1"/>
  <c r="AK9" i="1"/>
  <c r="AN4" i="1"/>
  <c r="AJ57" i="1"/>
  <c r="AJ44" i="1"/>
  <c r="AJ30" i="1"/>
  <c r="AJ39" i="1"/>
  <c r="AJ66" i="1"/>
  <c r="AJ26" i="1"/>
  <c r="AJ23" i="1"/>
  <c r="AJ43" i="1"/>
  <c r="AJ9" i="1"/>
  <c r="AK45" i="1"/>
  <c r="AK22" i="1"/>
  <c r="AK52" i="1"/>
  <c r="AK56" i="1"/>
  <c r="AK8" i="1"/>
  <c r="AK35" i="1"/>
  <c r="AK36" i="1"/>
  <c r="AK32" i="1"/>
  <c r="AN17" i="1"/>
  <c r="AN47" i="1"/>
  <c r="AN55" i="1"/>
  <c r="AN62" i="1"/>
  <c r="AN14" i="1"/>
  <c r="AN33" i="1"/>
  <c r="AN29" i="1"/>
  <c r="AJ59" i="1"/>
  <c r="AJ37" i="1"/>
  <c r="AJ25" i="1"/>
  <c r="AJ54" i="1"/>
  <c r="AJ64" i="1"/>
  <c r="AJ27" i="1"/>
  <c r="AJ16" i="1"/>
  <c r="AJ58" i="1"/>
  <c r="AJ31" i="1"/>
  <c r="AK12" i="1"/>
  <c r="AK28" i="1"/>
  <c r="AK53" i="1"/>
  <c r="AK65" i="1"/>
  <c r="AK57" i="1"/>
  <c r="AK18" i="1"/>
  <c r="AK59" i="1"/>
  <c r="AK13" i="1"/>
  <c r="AN20" i="1"/>
  <c r="AN24" i="1"/>
  <c r="AN48" i="1"/>
  <c r="AN50" i="1"/>
  <c r="AN60" i="1"/>
  <c r="AN21" i="1"/>
  <c r="AN19" i="1"/>
  <c r="AN10" i="1"/>
  <c r="AJ53" i="1"/>
  <c r="AJ7" i="1"/>
  <c r="AJ51" i="1"/>
  <c r="AJ46" i="1"/>
  <c r="AJ40" i="1"/>
  <c r="AJ63" i="1"/>
  <c r="AJ11" i="1"/>
  <c r="AJ34" i="1"/>
  <c r="AJ3" i="1"/>
  <c r="AJ15" i="1"/>
  <c r="AK37" i="1"/>
  <c r="AK25" i="1"/>
  <c r="AK54" i="1"/>
  <c r="AK64" i="1"/>
  <c r="AK27" i="1"/>
  <c r="AK16" i="1"/>
  <c r="AK58" i="1"/>
  <c r="AK31" i="1"/>
  <c r="AL12" i="1"/>
  <c r="AL28" i="1"/>
  <c r="AL65" i="1"/>
  <c r="AL18" i="1"/>
  <c r="AL13" i="1"/>
  <c r="AN45" i="1"/>
  <c r="AN22" i="1"/>
  <c r="AN52" i="1"/>
  <c r="AN56" i="1"/>
  <c r="AN8" i="1"/>
  <c r="AN35" i="1"/>
  <c r="AN36" i="1"/>
  <c r="AN32" i="1"/>
  <c r="AJ17" i="1"/>
  <c r="AJ47" i="1"/>
  <c r="AJ55" i="1"/>
  <c r="AJ62" i="1"/>
  <c r="AJ14" i="1"/>
  <c r="AJ33" i="1"/>
  <c r="AJ29" i="1"/>
  <c r="AK7" i="1"/>
  <c r="AK51" i="1"/>
  <c r="AK46" i="1"/>
  <c r="AK40" i="1"/>
  <c r="AK63" i="1"/>
  <c r="AK11" i="1"/>
  <c r="AK34" i="1"/>
  <c r="AK3" i="1"/>
  <c r="AK15" i="1"/>
  <c r="AJ6" i="1"/>
  <c r="AJ5" i="1"/>
  <c r="AJ38" i="1"/>
  <c r="AJ49" i="1"/>
  <c r="AJ61" i="1"/>
  <c r="AJ41" i="1"/>
  <c r="AJ42" i="1"/>
  <c r="AJ4" i="1"/>
  <c r="AJ20" i="1"/>
  <c r="AJ24" i="1"/>
  <c r="AJ48" i="1"/>
  <c r="AJ50" i="1"/>
  <c r="AJ60" i="1"/>
  <c r="AJ21" i="1"/>
  <c r="AJ19" i="1"/>
  <c r="AJ10" i="1"/>
</calcChain>
</file>

<file path=xl/sharedStrings.xml><?xml version="1.0" encoding="utf-8"?>
<sst xmlns="http://schemas.openxmlformats.org/spreadsheetml/2006/main" count="457" uniqueCount="209">
  <si>
    <t>Kingdom</t>
  </si>
  <si>
    <t>Phylum</t>
  </si>
  <si>
    <t>Class</t>
  </si>
  <si>
    <t>Order</t>
  </si>
  <si>
    <t>Family</t>
  </si>
  <si>
    <t>Genus</t>
  </si>
  <si>
    <t>p-values</t>
  </si>
  <si>
    <t>k__Fungi</t>
  </si>
  <si>
    <t>p__Ascomycota</t>
  </si>
  <si>
    <t>c__Dothideomycetes</t>
  </si>
  <si>
    <t>o__Pleosporales</t>
  </si>
  <si>
    <t>f__Pleosporaceae</t>
  </si>
  <si>
    <t>g__Alternaria</t>
  </si>
  <si>
    <t>o__Capnodiales</t>
  </si>
  <si>
    <t>f__Cladosporiaceae</t>
  </si>
  <si>
    <t>g__Cladosporium</t>
  </si>
  <si>
    <t>c__Leotiomycetes</t>
  </si>
  <si>
    <t>o__Thelebolales</t>
  </si>
  <si>
    <t>f__Pseudeurotiaceae</t>
  </si>
  <si>
    <t>g__Pseudogymnoascus</t>
  </si>
  <si>
    <t>c__Sordariomycetes</t>
  </si>
  <si>
    <t>o__Hypocreales</t>
  </si>
  <si>
    <t>f__Nectriaceae</t>
  </si>
  <si>
    <t>g__Dactylonectria</t>
  </si>
  <si>
    <t>f__Hypocreales_fam_Incertae_sedis</t>
  </si>
  <si>
    <t>g__Sarocladium</t>
  </si>
  <si>
    <t>o__Microascales</t>
  </si>
  <si>
    <t>f__Microascaceae</t>
  </si>
  <si>
    <t>g__Microascus</t>
  </si>
  <si>
    <t>p__Mortierellomycota</t>
  </si>
  <si>
    <t>c__Mortierellomycetes</t>
  </si>
  <si>
    <t>o__Mortierellales</t>
  </si>
  <si>
    <t>f__Mortierellaceae</t>
  </si>
  <si>
    <t>g__Mortierella</t>
  </si>
  <si>
    <t>c__Eurotiomycetes</t>
  </si>
  <si>
    <t>o__Chaetothyriales</t>
  </si>
  <si>
    <t>f__Cyphellophoraceae</t>
  </si>
  <si>
    <t>g__Cyphellophora</t>
  </si>
  <si>
    <t>g__Ilyonectria</t>
  </si>
  <si>
    <t>o__Magnaporthales</t>
  </si>
  <si>
    <t>f__Magnaporthaceae</t>
  </si>
  <si>
    <t>g__Ophioceras</t>
  </si>
  <si>
    <t>f__Coniothyriaceae</t>
  </si>
  <si>
    <t>g__Coniothyrium</t>
  </si>
  <si>
    <t>p__Basidiomycota</t>
  </si>
  <si>
    <t>c__Cystobasidiomycetes</t>
  </si>
  <si>
    <t>o__Cystobasidiomycetes_ord_Incertae_sedis</t>
  </si>
  <si>
    <t>f__Symmetrosporaceae</t>
  </si>
  <si>
    <t>g__Symmetrospora</t>
  </si>
  <si>
    <t>f__Didymellaceae</t>
  </si>
  <si>
    <t>g__Epicoccum</t>
  </si>
  <si>
    <t>f__Bionectriaceae</t>
  </si>
  <si>
    <t>g__Gliomastix</t>
  </si>
  <si>
    <t>f__Herpotrichiellaceae</t>
  </si>
  <si>
    <t>g__Exophiala</t>
  </si>
  <si>
    <t>o__Glomerellales</t>
  </si>
  <si>
    <t>f__Plectosphaerellaceae</t>
  </si>
  <si>
    <t>g__Verticillium</t>
  </si>
  <si>
    <t>o__Sordariales</t>
  </si>
  <si>
    <t>f__Chaetomiaceae</t>
  </si>
  <si>
    <t>g__Botryotrichum</t>
  </si>
  <si>
    <t>c__Agaricomycetes</t>
  </si>
  <si>
    <t>o__Agaricales</t>
  </si>
  <si>
    <t>f__Psathyrellaceae</t>
  </si>
  <si>
    <t>g__Psathyrella</t>
  </si>
  <si>
    <t>f__Morosphaeriaceae</t>
  </si>
  <si>
    <t>g__Acrocalymma</t>
  </si>
  <si>
    <t>g__Coprinopsis</t>
  </si>
  <si>
    <t>f__Halosphaeriaceae</t>
  </si>
  <si>
    <t>g__Natantispora</t>
  </si>
  <si>
    <t>g__Gibellulopsis</t>
  </si>
  <si>
    <t>g__Campylospora</t>
  </si>
  <si>
    <t>o__Botryosphaeriales</t>
  </si>
  <si>
    <t>f__Botryosphaeriaceae</t>
  </si>
  <si>
    <t>g__Neofusicoccum</t>
  </si>
  <si>
    <t>f__Cucurbitariaceae</t>
  </si>
  <si>
    <t>g__Pyrenochaetopsis</t>
  </si>
  <si>
    <t>g__Musicillium</t>
  </si>
  <si>
    <t>g__Cirrenalia</t>
  </si>
  <si>
    <t>f__Biatriosporaceae</t>
  </si>
  <si>
    <t>g__Biatriospora</t>
  </si>
  <si>
    <t>f__Massarinaceae</t>
  </si>
  <si>
    <t>g__Stagonospora</t>
  </si>
  <si>
    <t>g__Acremonium</t>
  </si>
  <si>
    <t>o__Cantharellales</t>
  </si>
  <si>
    <t>f__Ceratobasidiaceae</t>
  </si>
  <si>
    <t>g__Rhizoctonia</t>
  </si>
  <si>
    <t>o__Russulales</t>
  </si>
  <si>
    <t>f__Peniophoraceae</t>
  </si>
  <si>
    <t>g__Subulicystidium</t>
  </si>
  <si>
    <t>o__Helotiales</t>
  </si>
  <si>
    <t>f__Myxotrichaceae</t>
  </si>
  <si>
    <t>g__Oidiodendron</t>
  </si>
  <si>
    <t>g__Pyrenophora</t>
  </si>
  <si>
    <t>c__Saccharomycetes</t>
  </si>
  <si>
    <t>o__Saccharomycetales</t>
  </si>
  <si>
    <t>f__Debaryomycetaceae</t>
  </si>
  <si>
    <t>g__Meyerozyma</t>
  </si>
  <si>
    <t>f__Stachybotryaceae</t>
  </si>
  <si>
    <t>g__Myrothecium</t>
  </si>
  <si>
    <t>f__Omphalotaceae</t>
  </si>
  <si>
    <t>g__Marasmiellus</t>
  </si>
  <si>
    <t>o__Auriculariales</t>
  </si>
  <si>
    <t>f__Auriculariaceae</t>
  </si>
  <si>
    <t>g__Auricularia</t>
  </si>
  <si>
    <t>f__Phaeosphaeriaceae</t>
  </si>
  <si>
    <t>g__Phaeosphaeria</t>
  </si>
  <si>
    <t>f__Buckleyzymaceae</t>
  </si>
  <si>
    <t>g__Buckleyzyma</t>
  </si>
  <si>
    <t>o__Trechisporales</t>
  </si>
  <si>
    <t>f__Hydnodontaceae</t>
  </si>
  <si>
    <t>g__Trechispora</t>
  </si>
  <si>
    <t>f__Didymosphaeriaceae</t>
  </si>
  <si>
    <t>g__Paraconiothyrium</t>
  </si>
  <si>
    <t>g__Setophoma</t>
  </si>
  <si>
    <t>f__Torulaceae</t>
  </si>
  <si>
    <t>g__Torula</t>
  </si>
  <si>
    <t>c__Orbiliomycetes</t>
  </si>
  <si>
    <t>o__Orbiliales</t>
  </si>
  <si>
    <t>f__Orbiliaceae</t>
  </si>
  <si>
    <t>g__Arthrobotrys</t>
  </si>
  <si>
    <t>g__Paramyrothecium</t>
  </si>
  <si>
    <t>o__Xylariales</t>
  </si>
  <si>
    <t>f__Xylariales_fam_Incertae_sedis</t>
  </si>
  <si>
    <t>g__Fusidium</t>
  </si>
  <si>
    <t>c__Microbotryomycetes</t>
  </si>
  <si>
    <t>o__Sporidiobolales</t>
  </si>
  <si>
    <t>f__Sporidiobolaceae</t>
  </si>
  <si>
    <t>g__Sporobolomyces</t>
  </si>
  <si>
    <t>o__Eurotiales</t>
  </si>
  <si>
    <t>f__Trichocomaceae</t>
  </si>
  <si>
    <t>g__Talaromyces</t>
  </si>
  <si>
    <t>f__Clavicipitaceae</t>
  </si>
  <si>
    <t>g__Metacordyceps</t>
  </si>
  <si>
    <t>g__Gibberella</t>
  </si>
  <si>
    <t>g__Stemphylium</t>
  </si>
  <si>
    <t>g__Macrophomina</t>
  </si>
  <si>
    <t>g__Thanatephorus</t>
  </si>
  <si>
    <t>g__Acrostalagmus</t>
  </si>
  <si>
    <t>g__Fusarium</t>
  </si>
  <si>
    <t>c__Tremellomycetes</t>
  </si>
  <si>
    <t>o__Filobasidiales</t>
  </si>
  <si>
    <t>f__Filobasidiaceae</t>
  </si>
  <si>
    <t>g__Filobasidium</t>
  </si>
  <si>
    <t>f__Lasiosphaeriaceae</t>
  </si>
  <si>
    <t>g__Cercophora</t>
  </si>
  <si>
    <t>g__Chaetomium</t>
  </si>
  <si>
    <t>f__Mycosphaerellaceae</t>
  </si>
  <si>
    <t>g__Mycosphaerella</t>
  </si>
  <si>
    <t>g__Cephalotrichum</t>
  </si>
  <si>
    <t>g__Humicola</t>
  </si>
  <si>
    <t>c__Malasseziomycetes</t>
  </si>
  <si>
    <t>o__Malasseziales</t>
  </si>
  <si>
    <t>f__Malasseziaceae</t>
  </si>
  <si>
    <t>g__Malassezia</t>
  </si>
  <si>
    <t>g__Plectosphaerella</t>
  </si>
  <si>
    <t>q-values</t>
  </si>
  <si>
    <t>Ave_All</t>
  </si>
  <si>
    <t>All</t>
  </si>
  <si>
    <t>Tenerife</t>
  </si>
  <si>
    <t>Palma</t>
  </si>
  <si>
    <t>Gomera</t>
  </si>
  <si>
    <t>Core_All</t>
  </si>
  <si>
    <t>Core_Tenerife</t>
  </si>
  <si>
    <t>Core_Palma</t>
  </si>
  <si>
    <t>Core_Gomera</t>
  </si>
  <si>
    <t>La Palma</t>
  </si>
  <si>
    <t>Suckers</t>
  </si>
  <si>
    <t>Core_Suckers</t>
  </si>
  <si>
    <t>Mothers</t>
  </si>
  <si>
    <t>Core_Mothers</t>
  </si>
  <si>
    <t>Ave_Sucker</t>
  </si>
  <si>
    <t>Ave_Mother</t>
  </si>
  <si>
    <t>Core_Mother_F11</t>
  </si>
  <si>
    <t>Core_Mother_F10</t>
  </si>
  <si>
    <t>Core_Mother_F8</t>
  </si>
  <si>
    <t>Core_Mother_F09</t>
  </si>
  <si>
    <t>Core_Mother_F07</t>
  </si>
  <si>
    <t>Core_Mother_F06</t>
  </si>
  <si>
    <t>Core_Mother_F5</t>
  </si>
  <si>
    <t>Core_Sucker_F11</t>
  </si>
  <si>
    <t>Core_Sucker_F10</t>
  </si>
  <si>
    <t>Core_Sucker_F08</t>
  </si>
  <si>
    <t>Core_Sucker_F07</t>
  </si>
  <si>
    <t>Core_Sucker_F09</t>
  </si>
  <si>
    <t>Core_Sucker_F06</t>
  </si>
  <si>
    <t>Core_Sucker_F05</t>
  </si>
  <si>
    <t>Ave_Mother_F11</t>
  </si>
  <si>
    <t>Ave_Mother_F10</t>
  </si>
  <si>
    <t>Ave_Mother_F08</t>
  </si>
  <si>
    <t>Ave_Mother_F07</t>
  </si>
  <si>
    <t>Ave_Mother_F09</t>
  </si>
  <si>
    <t>Ave_Mother_F06</t>
  </si>
  <si>
    <t>Ave_Mother_F05</t>
  </si>
  <si>
    <t>Ave_Sucker_F11</t>
  </si>
  <si>
    <t>Ave_Sucker_F10</t>
  </si>
  <si>
    <t>Ave_Sucker_F08</t>
  </si>
  <si>
    <t>Ave_Sucker_F07</t>
  </si>
  <si>
    <t>Ave_Sucker_F09</t>
  </si>
  <si>
    <t>Ave_Sucker_F06</t>
  </si>
  <si>
    <t>Ave_Sucker_F05</t>
  </si>
  <si>
    <t>Cores in Tenerife and La Palma</t>
  </si>
  <si>
    <t>Cores in Tenerife and Gomera</t>
  </si>
  <si>
    <t>Cores in La Palma and Gomera</t>
  </si>
  <si>
    <t>Cores indicated by colors</t>
  </si>
  <si>
    <t>Comparison 
Sucker vs Mother 
each Farm
(boldface significant)</t>
  </si>
  <si>
    <t>Comparison 
Sucker vs Mother 
each Island
(red significant)</t>
  </si>
  <si>
    <t>Sucker (each Island)</t>
  </si>
  <si>
    <t>Mother (each Island)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</si>
</sst>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3">
    <xf numFmtId="0" fontId="0" fillId="0" borderId="0" xfId="0"/>
    <xf numFmtId="11" fontId="0" fillId="0" borderId="0" xfId="0" applyNumberFormat="1"/>
    <xf numFmtId="11" fontId="16" fillId="0" borderId="0" xfId="0" applyNumberFormat="1" applyFont="1"/>
    <xf numFmtId="164" fontId="0" fillId="0" borderId="0" xfId="0" applyNumberFormat="1" applyAlignment="1">
      <alignment horizontal="center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1" fontId="0" fillId="0" borderId="0" xfId="0" applyNumberFormat="1" applyAlignment="1">
      <alignment horizontal="center"/>
    </xf>
    <xf numFmtId="0" fontId="16" fillId="0" borderId="0" xfId="0" applyFont="1"/>
    <xf numFmtId="164" fontId="16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45" borderId="10" xfId="0" applyFill="1" applyBorder="1"/>
    <xf numFmtId="0" fontId="0" fillId="0" borderId="11" xfId="0" applyBorder="1"/>
    <xf numFmtId="0" fontId="0" fillId="0" borderId="10" xfId="0" applyBorder="1"/>
    <xf numFmtId="0" fontId="17" fillId="36" borderId="12" xfId="0" applyFont="1" applyFill="1" applyBorder="1"/>
    <xf numFmtId="1" fontId="17" fillId="36" borderId="10" xfId="0" applyNumberFormat="1" applyFont="1" applyFill="1" applyBorder="1" applyAlignment="1">
      <alignment horizontal="center"/>
    </xf>
    <xf numFmtId="0" fontId="18" fillId="41" borderId="12" xfId="0" applyFont="1" applyFill="1" applyBorder="1"/>
    <xf numFmtId="1" fontId="0" fillId="41" borderId="10" xfId="0" applyNumberFormat="1" applyFont="1" applyFill="1" applyBorder="1" applyAlignment="1">
      <alignment horizontal="center"/>
    </xf>
    <xf numFmtId="1" fontId="0" fillId="0" borderId="10" xfId="0" applyNumberFormat="1" applyFont="1" applyFill="1" applyBorder="1" applyAlignment="1">
      <alignment horizontal="center"/>
    </xf>
    <xf numFmtId="1" fontId="18" fillId="0" borderId="10" xfId="0" applyNumberFormat="1" applyFont="1" applyFill="1" applyBorder="1" applyAlignment="1">
      <alignment horizontal="center"/>
    </xf>
    <xf numFmtId="0" fontId="16" fillId="0" borderId="10" xfId="0" applyFont="1" applyBorder="1"/>
    <xf numFmtId="0" fontId="17" fillId="42" borderId="11" xfId="0" applyFont="1" applyFill="1" applyBorder="1"/>
    <xf numFmtId="0" fontId="16" fillId="0" borderId="11" xfId="0" applyFont="1" applyBorder="1"/>
    <xf numFmtId="0" fontId="0" fillId="35" borderId="11" xfId="0" applyFill="1" applyBorder="1"/>
    <xf numFmtId="0" fontId="0" fillId="43" borderId="10" xfId="0" applyFill="1" applyBorder="1"/>
    <xf numFmtId="0" fontId="0" fillId="44" borderId="10" xfId="0" applyFill="1" applyBorder="1"/>
    <xf numFmtId="0" fontId="17" fillId="36" borderId="11" xfId="0" applyFont="1" applyFill="1" applyBorder="1"/>
    <xf numFmtId="0" fontId="0" fillId="41" borderId="11" xfId="0" applyFill="1" applyBorder="1"/>
    <xf numFmtId="11" fontId="16" fillId="0" borderId="10" xfId="0" applyNumberFormat="1" applyFont="1" applyBorder="1"/>
    <xf numFmtId="11" fontId="0" fillId="0" borderId="10" xfId="0" applyNumberFormat="1" applyBorder="1"/>
    <xf numFmtId="0" fontId="17" fillId="42" borderId="10" xfId="0" applyFont="1" applyFill="1" applyBorder="1"/>
    <xf numFmtId="2" fontId="16" fillId="0" borderId="10" xfId="0" applyNumberFormat="1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2" fontId="16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38" borderId="10" xfId="0" applyFill="1" applyBorder="1"/>
    <xf numFmtId="164" fontId="16" fillId="0" borderId="10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40" borderId="10" xfId="0" applyFill="1" applyBorder="1"/>
    <xf numFmtId="0" fontId="0" fillId="34" borderId="10" xfId="0" applyFill="1" applyBorder="1"/>
    <xf numFmtId="0" fontId="17" fillId="42" borderId="12" xfId="0" applyFont="1" applyFill="1" applyBorder="1"/>
    <xf numFmtId="0" fontId="18" fillId="35" borderId="13" xfId="0" applyFont="1" applyFill="1" applyBorder="1"/>
    <xf numFmtId="1" fontId="0" fillId="0" borderId="11" xfId="0" applyNumberFormat="1" applyFont="1" applyFill="1" applyBorder="1" applyAlignment="1">
      <alignment horizontal="center"/>
    </xf>
    <xf numFmtId="0" fontId="18" fillId="43" borderId="13" xfId="0" applyFont="1" applyFill="1" applyBorder="1"/>
    <xf numFmtId="0" fontId="18" fillId="44" borderId="13" xfId="0" applyFont="1" applyFill="1" applyBorder="1"/>
    <xf numFmtId="1" fontId="16" fillId="0" borderId="10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1" fontId="14" fillId="0" borderId="0" xfId="0" applyNumberFormat="1" applyFont="1"/>
    <xf numFmtId="0" fontId="19" fillId="0" borderId="10" xfId="0" applyFont="1" applyBorder="1"/>
    <xf numFmtId="1" fontId="17" fillId="42" borderId="10" xfId="0" applyNumberFormat="1" applyFont="1" applyFill="1" applyBorder="1" applyAlignment="1">
      <alignment horizontal="center"/>
    </xf>
    <xf numFmtId="1" fontId="0" fillId="35" borderId="11" xfId="0" applyNumberFormat="1" applyFont="1" applyFill="1" applyBorder="1" applyAlignment="1">
      <alignment horizontal="center"/>
    </xf>
    <xf numFmtId="1" fontId="0" fillId="44" borderId="11" xfId="0" applyNumberFormat="1" applyFont="1" applyFill="1" applyBorder="1" applyAlignment="1">
      <alignment horizontal="center"/>
    </xf>
    <xf numFmtId="1" fontId="0" fillId="43" borderId="11" xfId="0" applyNumberFormat="1" applyFont="1" applyFill="1" applyBorder="1" applyAlignment="1">
      <alignment horizontal="center"/>
    </xf>
    <xf numFmtId="0" fontId="0" fillId="42" borderId="11" xfId="0" applyFill="1" applyBorder="1"/>
    <xf numFmtId="0" fontId="16" fillId="35" borderId="11" xfId="0" applyFont="1" applyFill="1" applyBorder="1"/>
    <xf numFmtId="0" fontId="16" fillId="44" borderId="10" xfId="0" applyFont="1" applyFill="1" applyBorder="1"/>
    <xf numFmtId="0" fontId="16" fillId="36" borderId="11" xfId="0" applyFont="1" applyFill="1" applyBorder="1"/>
    <xf numFmtId="0" fontId="0" fillId="36" borderId="11" xfId="0" applyFill="1" applyBorder="1"/>
    <xf numFmtId="1" fontId="0" fillId="35" borderId="0" xfId="0" applyNumberFormat="1" applyFill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0" fillId="37" borderId="0" xfId="0" applyNumberFormat="1" applyFill="1" applyAlignment="1">
      <alignment horizontal="center"/>
    </xf>
    <xf numFmtId="1" fontId="16" fillId="37" borderId="0" xfId="0" applyNumberFormat="1" applyFont="1" applyFill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9" borderId="0" xfId="0" applyNumberFormat="1" applyFont="1" applyFill="1" applyAlignment="1">
      <alignment horizontal="center"/>
    </xf>
    <xf numFmtId="1" fontId="0" fillId="39" borderId="0" xfId="0" applyNumberFormat="1" applyFill="1" applyAlignment="1">
      <alignment horizontal="center"/>
    </xf>
    <xf numFmtId="1" fontId="16" fillId="0" borderId="10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0" fillId="40" borderId="10" xfId="0" applyNumberForma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0" fontId="0" fillId="46" borderId="11" xfId="0" applyFill="1" applyBorder="1"/>
    <xf numFmtId="0" fontId="0" fillId="45" borderId="11" xfId="0" applyFill="1" applyBorder="1"/>
    <xf numFmtId="0" fontId="0" fillId="44" borderId="11" xfId="0" applyFill="1" applyBorder="1"/>
    <xf numFmtId="0" fontId="16" fillId="44" borderId="11" xfId="0" applyFont="1" applyFill="1" applyBorder="1"/>
    <xf numFmtId="0" fontId="0" fillId="41" borderId="10" xfId="0" applyFill="1" applyBorder="1"/>
    <xf numFmtId="0" fontId="0" fillId="35" borderId="10" xfId="0" applyFill="1" applyBorder="1"/>
    <xf numFmtId="1" fontId="0" fillId="38" borderId="10" xfId="0" applyNumberForma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0" borderId="11" xfId="0" applyNumberFormat="1" applyFont="1" applyFill="1" applyBorder="1" applyAlignment="1">
      <alignment horizontal="center"/>
    </xf>
    <xf numFmtId="1" fontId="16" fillId="44" borderId="11" xfId="0" applyNumberFormat="1" applyFont="1" applyFill="1" applyBorder="1" applyAlignment="1">
      <alignment horizontal="center"/>
    </xf>
    <xf numFmtId="1" fontId="13" fillId="36" borderId="10" xfId="0" applyNumberFormat="1" applyFont="1" applyFill="1" applyBorder="1" applyAlignment="1">
      <alignment horizontal="center"/>
    </xf>
    <xf numFmtId="0" fontId="0" fillId="0" borderId="13" xfId="0" applyBorder="1"/>
    <xf numFmtId="0" fontId="0" fillId="0" borderId="12" xfId="0" applyBorder="1"/>
    <xf numFmtId="11" fontId="0" fillId="0" borderId="0" xfId="0" applyNumberFormat="1" applyFont="1"/>
    <xf numFmtId="11" fontId="18" fillId="0" borderId="0" xfId="0" applyNumberFormat="1" applyFont="1"/>
    <xf numFmtId="11" fontId="18" fillId="0" borderId="10" xfId="0" applyNumberFormat="1" applyFont="1" applyBorder="1"/>
    <xf numFmtId="11" fontId="19" fillId="0" borderId="10" xfId="0" applyNumberFormat="1" applyFont="1" applyBorder="1"/>
    <xf numFmtId="0" fontId="0" fillId="46" borderId="0" xfId="0" applyFill="1" applyAlignment="1">
      <alignment horizontal="center"/>
    </xf>
    <xf numFmtId="0" fontId="0" fillId="47" borderId="0" xfId="0" applyFill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0" fillId="35" borderId="0" xfId="0" applyFill="1" applyAlignment="1">
      <alignment horizontal="center"/>
    </xf>
    <xf numFmtId="0" fontId="0" fillId="43" borderId="0" xfId="0" applyFill="1" applyAlignment="1">
      <alignment horizontal="center"/>
    </xf>
    <xf numFmtId="0" fontId="0" fillId="44" borderId="0" xfId="0" applyFill="1" applyAlignment="1">
      <alignment horizontal="center"/>
    </xf>
    <xf numFmtId="0" fontId="14" fillId="0" borderId="0" xfId="0" applyFont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58"/>
  <sheetViews>
    <sheetView tabSelected="1" topLeftCell="AJ1" workbookViewId="0">
      <selection activeCell="AU17" sqref="AU17"/>
    </sheetView>
  </sheetViews>
  <sheetFormatPr baseColWidth="10" defaultRowHeight="14.5" x14ac:dyDescent="0.35"/>
  <cols>
    <col min="2" max="2" width="19.453125" bestFit="1" customWidth="1"/>
    <col min="3" max="3" width="21.26953125" bestFit="1" customWidth="1"/>
    <col min="4" max="4" width="38.26953125" bestFit="1" customWidth="1"/>
    <col min="5" max="5" width="31.7265625" bestFit="1" customWidth="1"/>
    <col min="6" max="6" width="27.81640625" style="17" bestFit="1" customWidth="1"/>
    <col min="7" max="7" width="3.453125" style="16" bestFit="1" customWidth="1"/>
    <col min="8" max="8" width="8.54296875" style="16" bestFit="1" customWidth="1"/>
    <col min="9" max="9" width="7" style="17" customWidth="1"/>
    <col min="10" max="10" width="8" style="17" bestFit="1" customWidth="1"/>
    <col min="11" max="11" width="7.1796875" style="16" bestFit="1" customWidth="1"/>
    <col min="12" max="12" width="7.54296875" style="16" bestFit="1" customWidth="1"/>
    <col min="13" max="13" width="18.7265625" style="16" bestFit="1" customWidth="1"/>
    <col min="14" max="14" width="19.453125" style="17" bestFit="1" customWidth="1"/>
    <col min="15" max="15" width="8.54296875" bestFit="1" customWidth="1"/>
    <col min="16" max="16" width="11" style="17" customWidth="1"/>
    <col min="17" max="18" width="10.26953125" style="17" customWidth="1"/>
    <col min="19" max="19" width="7.81640625" style="17" bestFit="1" customWidth="1"/>
    <col min="20" max="20" width="10.26953125" style="16" bestFit="1" customWidth="1"/>
    <col min="21" max="21" width="11.1796875" style="16" bestFit="1" customWidth="1"/>
    <col min="22" max="23" width="14.26953125" bestFit="1" customWidth="1"/>
    <col min="24" max="24" width="14.26953125" style="17" bestFit="1" customWidth="1"/>
    <col min="25" max="25" width="14.26953125" bestFit="1" customWidth="1"/>
    <col min="26" max="26" width="14.26953125" style="17" bestFit="1" customWidth="1"/>
    <col min="27" max="27" width="14.26953125" bestFit="1" customWidth="1"/>
    <col min="28" max="28" width="14.26953125" style="17" bestFit="1" customWidth="1"/>
    <col min="29" max="30" width="15" bestFit="1" customWidth="1"/>
    <col min="31" max="31" width="15" style="17" bestFit="1" customWidth="1"/>
    <col min="32" max="32" width="15" bestFit="1" customWidth="1"/>
    <col min="33" max="33" width="15" style="17" bestFit="1" customWidth="1"/>
    <col min="34" max="34" width="15" bestFit="1" customWidth="1"/>
    <col min="35" max="35" width="15" style="17" bestFit="1" customWidth="1"/>
    <col min="36" max="36" width="8.54296875" style="17" bestFit="1" customWidth="1"/>
    <col min="37" max="37" width="13.7265625" style="16" bestFit="1" customWidth="1"/>
    <col min="38" max="38" width="11.54296875" style="16" bestFit="1" customWidth="1"/>
    <col min="39" max="39" width="12.453125" style="16" bestFit="1" customWidth="1"/>
    <col min="40" max="40" width="12" bestFit="1" customWidth="1"/>
    <col min="41" max="42" width="15.1796875" bestFit="1" customWidth="1"/>
    <col min="43" max="43" width="15.1796875" style="17" bestFit="1" customWidth="1"/>
    <col min="44" max="44" width="15.1796875" bestFit="1" customWidth="1"/>
    <col min="45" max="45" width="15.1796875" style="17" bestFit="1" customWidth="1"/>
    <col min="46" max="46" width="15.1796875" bestFit="1" customWidth="1"/>
    <col min="47" max="47" width="15.1796875" style="17" bestFit="1" customWidth="1"/>
    <col min="48" max="48" width="12.7265625" bestFit="1" customWidth="1"/>
    <col min="49" max="49" width="14.81640625" bestFit="1" customWidth="1"/>
    <col min="50" max="50" width="15.81640625" bestFit="1" customWidth="1"/>
    <col min="51" max="51" width="15.81640625" style="17" bestFit="1" customWidth="1"/>
    <col min="52" max="52" width="15.81640625" bestFit="1" customWidth="1"/>
    <col min="53" max="53" width="14.81640625" style="17" bestFit="1" customWidth="1"/>
    <col min="54" max="54" width="15.81640625" bestFit="1" customWidth="1"/>
    <col min="55" max="55" width="15.81640625" style="17" bestFit="1" customWidth="1"/>
  </cols>
  <sheetData>
    <row r="1" spans="1:122" ht="60.75" customHeight="1" x14ac:dyDescent="0.25">
      <c r="B1" s="94" t="s">
        <v>201</v>
      </c>
      <c r="C1" s="94"/>
      <c r="D1" s="95" t="s">
        <v>202</v>
      </c>
      <c r="E1" s="95"/>
      <c r="F1" s="15" t="s">
        <v>203</v>
      </c>
      <c r="G1" s="96" t="s">
        <v>204</v>
      </c>
      <c r="H1" s="97"/>
      <c r="I1" s="97"/>
      <c r="J1" s="97"/>
      <c r="K1" s="97"/>
      <c r="L1" s="97"/>
      <c r="M1" s="97"/>
      <c r="N1" s="97"/>
      <c r="O1" s="98" t="s">
        <v>205</v>
      </c>
      <c r="P1" s="98"/>
      <c r="Q1" s="102" t="s">
        <v>206</v>
      </c>
      <c r="R1" s="102"/>
      <c r="V1" s="99" t="s">
        <v>159</v>
      </c>
      <c r="W1" s="99"/>
      <c r="X1" s="99"/>
      <c r="Y1" s="100" t="s">
        <v>166</v>
      </c>
      <c r="Z1" s="100"/>
      <c r="AA1" s="101" t="s">
        <v>161</v>
      </c>
      <c r="AB1" s="101"/>
      <c r="AC1" s="99" t="s">
        <v>159</v>
      </c>
      <c r="AD1" s="99"/>
      <c r="AE1" s="99"/>
      <c r="AF1" s="100" t="s">
        <v>166</v>
      </c>
      <c r="AG1" s="100"/>
      <c r="AH1" s="101" t="s">
        <v>161</v>
      </c>
      <c r="AI1" s="101"/>
      <c r="AN1" s="17"/>
      <c r="AO1" s="99" t="s">
        <v>159</v>
      </c>
      <c r="AP1" s="99"/>
      <c r="AQ1" s="99"/>
      <c r="AR1" s="100" t="s">
        <v>166</v>
      </c>
      <c r="AS1" s="100"/>
      <c r="AT1" s="101" t="s">
        <v>161</v>
      </c>
      <c r="AU1" s="101"/>
      <c r="AV1" s="17"/>
      <c r="AW1" s="99" t="s">
        <v>159</v>
      </c>
      <c r="AX1" s="99"/>
      <c r="AY1" s="99"/>
      <c r="AZ1" s="100" t="s">
        <v>166</v>
      </c>
      <c r="BA1" s="100"/>
      <c r="BB1" s="101" t="s">
        <v>161</v>
      </c>
      <c r="BC1" s="101"/>
    </row>
    <row r="2" spans="1:122" ht="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s="17" t="s">
        <v>5</v>
      </c>
      <c r="G2" s="25" t="s">
        <v>158</v>
      </c>
      <c r="H2" s="27" t="s">
        <v>159</v>
      </c>
      <c r="I2" s="28" t="s">
        <v>160</v>
      </c>
      <c r="J2" s="29" t="s">
        <v>161</v>
      </c>
      <c r="K2" s="30" t="s">
        <v>167</v>
      </c>
      <c r="L2" s="31" t="s">
        <v>169</v>
      </c>
      <c r="M2" s="88" t="s">
        <v>207</v>
      </c>
      <c r="N2" s="89" t="s">
        <v>208</v>
      </c>
      <c r="O2" t="s">
        <v>6</v>
      </c>
      <c r="P2" s="17" t="s">
        <v>156</v>
      </c>
      <c r="Q2" t="s">
        <v>6</v>
      </c>
      <c r="R2" s="17" t="s">
        <v>156</v>
      </c>
      <c r="S2" s="34" t="s">
        <v>157</v>
      </c>
      <c r="T2" s="30" t="s">
        <v>171</v>
      </c>
      <c r="U2" s="31" t="s">
        <v>172</v>
      </c>
      <c r="V2" s="6" t="s">
        <v>200</v>
      </c>
      <c r="W2" s="7" t="s">
        <v>199</v>
      </c>
      <c r="X2" s="39" t="s">
        <v>198</v>
      </c>
      <c r="Y2" s="9" t="s">
        <v>197</v>
      </c>
      <c r="Z2" s="42" t="s">
        <v>196</v>
      </c>
      <c r="AA2" s="4" t="s">
        <v>195</v>
      </c>
      <c r="AB2" s="43" t="s">
        <v>194</v>
      </c>
      <c r="AC2" s="6" t="s">
        <v>193</v>
      </c>
      <c r="AD2" s="7" t="s">
        <v>192</v>
      </c>
      <c r="AE2" s="39" t="s">
        <v>191</v>
      </c>
      <c r="AF2" s="9" t="s">
        <v>190</v>
      </c>
      <c r="AG2" s="42" t="s">
        <v>189</v>
      </c>
      <c r="AH2" s="4" t="s">
        <v>188</v>
      </c>
      <c r="AI2" s="43" t="s">
        <v>187</v>
      </c>
      <c r="AJ2" s="44" t="s">
        <v>162</v>
      </c>
      <c r="AK2" s="45" t="s">
        <v>163</v>
      </c>
      <c r="AL2" s="47" t="s">
        <v>164</v>
      </c>
      <c r="AM2" s="48" t="s">
        <v>165</v>
      </c>
      <c r="AN2" s="18" t="s">
        <v>168</v>
      </c>
      <c r="AO2" s="6" t="s">
        <v>186</v>
      </c>
      <c r="AP2" s="7" t="s">
        <v>185</v>
      </c>
      <c r="AQ2" s="39" t="s">
        <v>184</v>
      </c>
      <c r="AR2" s="9" t="s">
        <v>183</v>
      </c>
      <c r="AS2" s="42" t="s">
        <v>182</v>
      </c>
      <c r="AT2" s="4" t="s">
        <v>181</v>
      </c>
      <c r="AU2" s="43" t="s">
        <v>180</v>
      </c>
      <c r="AV2" s="20" t="s">
        <v>170</v>
      </c>
      <c r="AW2" s="6" t="s">
        <v>179</v>
      </c>
      <c r="AX2" s="7" t="s">
        <v>178</v>
      </c>
      <c r="AY2" s="39" t="s">
        <v>176</v>
      </c>
      <c r="AZ2" s="9" t="s">
        <v>177</v>
      </c>
      <c r="BA2" s="42" t="s">
        <v>175</v>
      </c>
      <c r="BB2" s="4" t="s">
        <v>174</v>
      </c>
      <c r="BC2" s="43" t="s">
        <v>173</v>
      </c>
      <c r="BD2" s="4">
        <v>46</v>
      </c>
      <c r="BE2" s="4">
        <v>48</v>
      </c>
      <c r="BF2" s="4">
        <v>59</v>
      </c>
      <c r="BG2" s="4">
        <v>77</v>
      </c>
      <c r="BH2" s="4">
        <v>78</v>
      </c>
      <c r="BI2" s="5">
        <v>60</v>
      </c>
      <c r="BJ2" s="5">
        <v>63</v>
      </c>
      <c r="BK2" s="5">
        <v>72</v>
      </c>
      <c r="BL2" s="5">
        <v>73</v>
      </c>
      <c r="BM2" s="5">
        <v>80</v>
      </c>
      <c r="BN2" s="6">
        <v>34</v>
      </c>
      <c r="BO2" s="6">
        <v>41</v>
      </c>
      <c r="BP2" s="6">
        <v>44</v>
      </c>
      <c r="BQ2" s="6">
        <v>69</v>
      </c>
      <c r="BR2" s="6">
        <v>79</v>
      </c>
      <c r="BS2" s="7">
        <v>49</v>
      </c>
      <c r="BT2" s="7">
        <v>50</v>
      </c>
      <c r="BU2" s="7">
        <v>55</v>
      </c>
      <c r="BV2" s="7">
        <v>64</v>
      </c>
      <c r="BW2" s="9">
        <v>33</v>
      </c>
      <c r="BX2" s="9">
        <v>36</v>
      </c>
      <c r="BY2" s="9">
        <v>38</v>
      </c>
      <c r="BZ2" s="9">
        <v>40</v>
      </c>
      <c r="CA2" s="9">
        <v>62</v>
      </c>
      <c r="CB2" s="10">
        <v>15</v>
      </c>
      <c r="CC2" s="10">
        <v>23</v>
      </c>
      <c r="CD2" s="10">
        <v>30</v>
      </c>
      <c r="CE2" s="10">
        <v>53</v>
      </c>
      <c r="CF2" s="10">
        <v>54</v>
      </c>
      <c r="CG2" s="8">
        <v>14</v>
      </c>
      <c r="CH2" s="8">
        <v>16</v>
      </c>
      <c r="CI2" s="8">
        <v>27</v>
      </c>
      <c r="CJ2" s="4">
        <v>21</v>
      </c>
      <c r="CK2" s="4">
        <v>26</v>
      </c>
      <c r="CL2" s="4">
        <v>42</v>
      </c>
      <c r="CM2" s="4">
        <v>51</v>
      </c>
      <c r="CN2" s="4">
        <v>68</v>
      </c>
      <c r="CO2" s="5">
        <v>61</v>
      </c>
      <c r="CP2" s="5">
        <v>65</v>
      </c>
      <c r="CQ2" s="5">
        <v>70</v>
      </c>
      <c r="CR2" s="5">
        <v>71</v>
      </c>
      <c r="CS2" s="5">
        <v>74</v>
      </c>
      <c r="CT2" s="6">
        <v>3</v>
      </c>
      <c r="CU2" s="6">
        <v>32</v>
      </c>
      <c r="CV2" s="6">
        <v>45</v>
      </c>
      <c r="CW2" s="6">
        <v>66</v>
      </c>
      <c r="CX2" s="6">
        <v>76</v>
      </c>
      <c r="CY2" s="7">
        <v>43</v>
      </c>
      <c r="CZ2" s="7">
        <v>47</v>
      </c>
      <c r="DA2" s="7">
        <v>56</v>
      </c>
      <c r="DB2" s="7">
        <v>58</v>
      </c>
      <c r="DC2" s="7">
        <v>75</v>
      </c>
      <c r="DD2" s="9">
        <v>31</v>
      </c>
      <c r="DE2" s="9">
        <v>35</v>
      </c>
      <c r="DF2" s="9">
        <v>37</v>
      </c>
      <c r="DG2" s="9">
        <v>39</v>
      </c>
      <c r="DH2" s="9">
        <v>67</v>
      </c>
      <c r="DI2" s="10">
        <v>12</v>
      </c>
      <c r="DJ2" s="10">
        <v>20</v>
      </c>
      <c r="DK2" s="10">
        <v>24</v>
      </c>
      <c r="DL2" s="10">
        <v>28</v>
      </c>
      <c r="DM2" s="10">
        <v>57</v>
      </c>
      <c r="DN2" s="8">
        <v>13</v>
      </c>
      <c r="DO2" s="8">
        <v>17</v>
      </c>
      <c r="DP2" s="8">
        <v>19</v>
      </c>
      <c r="DQ2" s="8">
        <v>25</v>
      </c>
      <c r="DR2" s="8">
        <v>29</v>
      </c>
    </row>
    <row r="3" spans="1:122" s="12" customFormat="1" ht="15" x14ac:dyDescent="0.25">
      <c r="A3" t="s">
        <v>7</v>
      </c>
      <c r="B3" t="s">
        <v>8</v>
      </c>
      <c r="C3" t="s">
        <v>20</v>
      </c>
      <c r="D3" t="s">
        <v>39</v>
      </c>
      <c r="E3" t="s">
        <v>40</v>
      </c>
      <c r="F3" s="17" t="s">
        <v>41</v>
      </c>
      <c r="G3" s="57"/>
      <c r="H3" s="27"/>
      <c r="I3" s="28"/>
      <c r="J3" s="29"/>
      <c r="K3" s="61"/>
      <c r="L3" s="31"/>
      <c r="M3" s="76"/>
      <c r="N3" s="80"/>
      <c r="O3" s="90">
        <v>3.5762814203600002E-2</v>
      </c>
      <c r="P3" s="33">
        <v>0.232458292323</v>
      </c>
      <c r="Q3" s="1">
        <v>0.15775249987600001</v>
      </c>
      <c r="R3" s="33">
        <v>0.93217386290299997</v>
      </c>
      <c r="S3" s="36">
        <f t="shared" ref="S3:S34" si="0">AVERAGE(V3:AI3)</f>
        <v>18.030806515349479</v>
      </c>
      <c r="T3" s="38">
        <f t="shared" ref="T3:T34" si="1">AVERAGE(V3:AB3)</f>
        <v>14.274461303152341</v>
      </c>
      <c r="U3" s="38">
        <f t="shared" ref="U3:U34" si="2">AVERAGE(AC3:AI3)</f>
        <v>21.787151727546611</v>
      </c>
      <c r="V3" s="3">
        <v>0.473882963401</v>
      </c>
      <c r="W3" s="3">
        <v>6.8443776314999996</v>
      </c>
      <c r="X3" s="41">
        <v>13.532456981099999</v>
      </c>
      <c r="Y3" s="3">
        <v>27.586341600800001</v>
      </c>
      <c r="Z3" s="41">
        <v>24.335061229200001</v>
      </c>
      <c r="AA3" s="3">
        <v>27.1357807065</v>
      </c>
      <c r="AB3" s="41">
        <v>1.3328009565399999E-2</v>
      </c>
      <c r="AC3" s="3">
        <v>2.60721818263E-2</v>
      </c>
      <c r="AD3" s="3">
        <v>39.128057162899999</v>
      </c>
      <c r="AE3" s="41">
        <v>15.6875868795</v>
      </c>
      <c r="AF3" s="3">
        <v>34.1524676529</v>
      </c>
      <c r="AG3" s="41">
        <v>21.929079264599999</v>
      </c>
      <c r="AH3" s="3">
        <v>23.8248263937</v>
      </c>
      <c r="AI3" s="41">
        <v>17.7619725574</v>
      </c>
      <c r="AJ3" s="53">
        <f t="shared" ref="AJ3:AJ34" si="3">SUM(AO3:AU3,AW3:BC3)</f>
        <v>3</v>
      </c>
      <c r="AK3" s="54">
        <f t="shared" ref="AK3:AK34" si="4">SUM(AO3:AQ3,AW3:AY3)</f>
        <v>1</v>
      </c>
      <c r="AL3" s="56">
        <f t="shared" ref="AL3:AL34" si="5">SUM(AR3:AS3,AZ3:BA3)</f>
        <v>0</v>
      </c>
      <c r="AM3" s="55">
        <f t="shared" ref="AM3:AM34" si="6">SUM(AT3:AU3,BB3:BC3)</f>
        <v>2</v>
      </c>
      <c r="AN3" s="19">
        <f t="shared" ref="AN3:AN34" si="7">SUM(AO3:AU3)</f>
        <v>3</v>
      </c>
      <c r="AO3" s="62">
        <f t="shared" ref="AO3:AO34" si="8">COUNTIF(BN3:BR3,0)</f>
        <v>0</v>
      </c>
      <c r="AP3" s="64">
        <f t="shared" ref="AP3:AP34" si="9">COUNTIF(BS3:BV3,0)</f>
        <v>0</v>
      </c>
      <c r="AQ3" s="50">
        <f t="shared" ref="AQ3:AQ34" si="10">COUNTIF(CG3:CI3,0)</f>
        <v>1</v>
      </c>
      <c r="AR3" s="68">
        <f t="shared" ref="AR3:AR34" si="11">COUNTIF(BW3:CA3,0)</f>
        <v>0</v>
      </c>
      <c r="AS3" s="71">
        <f t="shared" ref="AS3:AS34" si="12">COUNTIF(CB3:CF3,0)</f>
        <v>0</v>
      </c>
      <c r="AT3" s="73">
        <f t="shared" ref="AT3:AT34" si="13">COUNTIF(BD3:BH3,0)</f>
        <v>0</v>
      </c>
      <c r="AU3" s="50">
        <f t="shared" ref="AU3:AU34" si="14">COUNTIF(BI3:BM3,0)</f>
        <v>2</v>
      </c>
      <c r="AV3" s="21">
        <f t="shared" ref="AV3:AV34" si="15">SUM(AW3:BC3)</f>
        <v>0</v>
      </c>
      <c r="AW3" s="62">
        <f t="shared" ref="AW3:AW34" si="16">COUNTIF(CT3:CX3,0)</f>
        <v>0</v>
      </c>
      <c r="AX3" s="64">
        <f t="shared" ref="AX3:AX34" si="17">COUNTIF(CY3:DC3,0)</f>
        <v>0</v>
      </c>
      <c r="AY3" s="82">
        <f t="shared" ref="AY3:AY34" si="18">COUNTIF(DN3:DR3,0)</f>
        <v>0</v>
      </c>
      <c r="AZ3" s="68">
        <f t="shared" ref="AZ3:AZ34" si="19">COUNTIF(DD3:DH3,0)</f>
        <v>0</v>
      </c>
      <c r="BA3" s="71">
        <f t="shared" ref="BA3:BA34" si="20">COUNTIF(DI3:DM3,0)</f>
        <v>0</v>
      </c>
      <c r="BB3" s="73">
        <f t="shared" ref="BB3:BB34" si="21">COUNTIF(CJ3:CN3,0)</f>
        <v>0</v>
      </c>
      <c r="BC3" s="75">
        <f t="shared" ref="BC3:BC34" si="22">COUNTIF(CO3:CS3,0)</f>
        <v>0</v>
      </c>
      <c r="BD3">
        <v>0.91590341382200002</v>
      </c>
      <c r="BE3">
        <v>8.0851948532000006E-3</v>
      </c>
      <c r="BF3">
        <v>17.906820943100001</v>
      </c>
      <c r="BG3">
        <v>47.445898947000003</v>
      </c>
      <c r="BH3">
        <v>69.402195033699996</v>
      </c>
      <c r="BI3">
        <v>4.4139340929900003E-2</v>
      </c>
      <c r="BJ3">
        <v>9.9017526102100004E-3</v>
      </c>
      <c r="BK3">
        <v>0</v>
      </c>
      <c r="BL3">
        <v>1.2598954286799999E-2</v>
      </c>
      <c r="BM3">
        <v>0</v>
      </c>
      <c r="BN3">
        <v>7.6068312327499998E-2</v>
      </c>
      <c r="BO3">
        <v>1.20592573353E-2</v>
      </c>
      <c r="BP3">
        <v>1.32321806634E-2</v>
      </c>
      <c r="BQ3">
        <v>2.0309477756300001</v>
      </c>
      <c r="BR3">
        <v>0.237107291049</v>
      </c>
      <c r="BS3">
        <v>26.878901223100002</v>
      </c>
      <c r="BT3">
        <v>0.19873340576099999</v>
      </c>
      <c r="BU3">
        <v>0.29328428692199998</v>
      </c>
      <c r="BV3">
        <v>6.5916101985399999E-3</v>
      </c>
      <c r="BW3">
        <v>1.6160147057300001E-2</v>
      </c>
      <c r="BX3">
        <v>53.072385927500001</v>
      </c>
      <c r="BY3">
        <v>55.618185341100002</v>
      </c>
      <c r="BZ3">
        <v>22.914402354</v>
      </c>
      <c r="CA3">
        <v>6.3105742341599997</v>
      </c>
      <c r="CB3">
        <v>1.04256650085E-2</v>
      </c>
      <c r="CC3">
        <v>46.212989255899998</v>
      </c>
      <c r="CD3">
        <v>45.739396255300001</v>
      </c>
      <c r="CE3">
        <v>29.5310920121</v>
      </c>
      <c r="CF3">
        <v>0.181402957516</v>
      </c>
      <c r="CG3">
        <v>39.776044154300003</v>
      </c>
      <c r="CH3">
        <v>0</v>
      </c>
      <c r="CI3">
        <v>0.82132678910699997</v>
      </c>
      <c r="CJ3">
        <v>29.453664991499998</v>
      </c>
      <c r="CK3">
        <v>9.79355985776</v>
      </c>
      <c r="CL3">
        <v>25.498891352499999</v>
      </c>
      <c r="CM3">
        <v>17.2019683141</v>
      </c>
      <c r="CN3">
        <v>37.176047452600002</v>
      </c>
      <c r="CO3">
        <v>0.124819240429</v>
      </c>
      <c r="CP3">
        <v>30.471949474500001</v>
      </c>
      <c r="CQ3">
        <v>39.843080276099997</v>
      </c>
      <c r="CR3">
        <v>1.53960278248E-2</v>
      </c>
      <c r="CS3">
        <v>18.354617768400001</v>
      </c>
      <c r="CT3">
        <v>2.6708609075E-2</v>
      </c>
      <c r="CU3">
        <v>5.0313133051799998E-2</v>
      </c>
      <c r="CV3">
        <v>2.431670071E-2</v>
      </c>
      <c r="CW3">
        <v>9.5984949559899998E-3</v>
      </c>
      <c r="CX3">
        <v>1.94239713389E-2</v>
      </c>
      <c r="CY3">
        <v>32.818482319099999</v>
      </c>
      <c r="CZ3">
        <v>25.151162145699999</v>
      </c>
      <c r="DA3">
        <v>1.0612115875299999</v>
      </c>
      <c r="DB3">
        <v>63.660269147900003</v>
      </c>
      <c r="DC3">
        <v>72.9491606144</v>
      </c>
      <c r="DD3">
        <v>43.913688024999999</v>
      </c>
      <c r="DE3">
        <v>56.940906139200003</v>
      </c>
      <c r="DF3">
        <v>16.1440287707</v>
      </c>
      <c r="DG3">
        <v>29.9954307908</v>
      </c>
      <c r="DH3">
        <v>23.768284538700001</v>
      </c>
      <c r="DI3">
        <v>27.897314790500001</v>
      </c>
      <c r="DJ3">
        <v>2.7040251345600001E-2</v>
      </c>
      <c r="DK3">
        <v>23.496683496700001</v>
      </c>
      <c r="DL3">
        <v>57.9704939772</v>
      </c>
      <c r="DM3">
        <v>0.25386380714500001</v>
      </c>
      <c r="DN3">
        <v>1.0076727079E-2</v>
      </c>
      <c r="DO3">
        <v>8.9351816394800006E-3</v>
      </c>
      <c r="DP3">
        <v>33.649089455800002</v>
      </c>
      <c r="DQ3">
        <v>0.18935940414899999</v>
      </c>
      <c r="DR3">
        <v>44.580473628900002</v>
      </c>
    </row>
    <row r="4" spans="1:122" s="12" customFormat="1" ht="15" x14ac:dyDescent="0.25">
      <c r="A4" t="s">
        <v>7</v>
      </c>
      <c r="B4" t="s">
        <v>8</v>
      </c>
      <c r="C4" t="s">
        <v>34</v>
      </c>
      <c r="D4" t="s">
        <v>35</v>
      </c>
      <c r="E4" t="s">
        <v>36</v>
      </c>
      <c r="F4" s="52" t="s">
        <v>37</v>
      </c>
      <c r="G4" s="57"/>
      <c r="H4" s="16"/>
      <c r="I4" s="28"/>
      <c r="J4" s="29"/>
      <c r="K4" s="16"/>
      <c r="L4" s="31"/>
      <c r="M4" s="77"/>
      <c r="N4" s="80"/>
      <c r="O4" s="90">
        <v>2.5610721221199999E-2</v>
      </c>
      <c r="P4" s="33">
        <v>0.208087109922</v>
      </c>
      <c r="Q4" s="51">
        <v>1.1018630189700001E-3</v>
      </c>
      <c r="R4" s="93">
        <v>3.5810548116500002E-2</v>
      </c>
      <c r="S4" s="36">
        <f t="shared" si="0"/>
        <v>15.415920860756783</v>
      </c>
      <c r="T4" s="38">
        <f t="shared" si="1"/>
        <v>8.3317345988278575</v>
      </c>
      <c r="U4" s="38">
        <f t="shared" si="2"/>
        <v>22.500107122685712</v>
      </c>
      <c r="V4" s="3">
        <v>12.548816077</v>
      </c>
      <c r="W4" s="3">
        <v>0.87476515806900002</v>
      </c>
      <c r="X4" s="41">
        <v>0.91038632045599999</v>
      </c>
      <c r="Y4" s="3">
        <v>15.197095144</v>
      </c>
      <c r="Z4" s="41">
        <v>11.1987908022</v>
      </c>
      <c r="AA4" s="3">
        <v>11.928766054900001</v>
      </c>
      <c r="AB4" s="41">
        <v>5.6635226351699997</v>
      </c>
      <c r="AC4" s="3">
        <v>23.978240583200002</v>
      </c>
      <c r="AD4" s="3">
        <v>19.572536784899999</v>
      </c>
      <c r="AE4" s="41">
        <v>19.980782828199999</v>
      </c>
      <c r="AF4" s="3">
        <v>26.4247762792</v>
      </c>
      <c r="AG4" s="41">
        <v>16.5560764218</v>
      </c>
      <c r="AH4" s="3">
        <v>24.441732758099999</v>
      </c>
      <c r="AI4" s="41">
        <v>26.546604203400001</v>
      </c>
      <c r="AJ4" s="53">
        <f t="shared" si="3"/>
        <v>4</v>
      </c>
      <c r="AK4" s="46">
        <f t="shared" si="4"/>
        <v>4</v>
      </c>
      <c r="AL4" s="56">
        <f t="shared" si="5"/>
        <v>0</v>
      </c>
      <c r="AM4" s="55">
        <f t="shared" si="6"/>
        <v>0</v>
      </c>
      <c r="AN4" s="23">
        <f t="shared" si="7"/>
        <v>4</v>
      </c>
      <c r="AO4" s="11">
        <f t="shared" si="8"/>
        <v>1</v>
      </c>
      <c r="AP4" s="11">
        <f t="shared" si="9"/>
        <v>1</v>
      </c>
      <c r="AQ4" s="50">
        <f t="shared" si="10"/>
        <v>2</v>
      </c>
      <c r="AR4" s="68">
        <f t="shared" si="11"/>
        <v>0</v>
      </c>
      <c r="AS4" s="71">
        <f t="shared" si="12"/>
        <v>0</v>
      </c>
      <c r="AT4" s="73">
        <f t="shared" si="13"/>
        <v>0</v>
      </c>
      <c r="AU4" s="75">
        <f t="shared" si="14"/>
        <v>0</v>
      </c>
      <c r="AV4" s="21">
        <f t="shared" si="15"/>
        <v>0</v>
      </c>
      <c r="AW4" s="62">
        <f t="shared" si="16"/>
        <v>0</v>
      </c>
      <c r="AX4" s="64">
        <f t="shared" si="17"/>
        <v>0</v>
      </c>
      <c r="AY4" s="82">
        <f t="shared" si="18"/>
        <v>0</v>
      </c>
      <c r="AZ4" s="68">
        <f t="shared" si="19"/>
        <v>0</v>
      </c>
      <c r="BA4" s="71">
        <f t="shared" si="20"/>
        <v>0</v>
      </c>
      <c r="BB4" s="73">
        <f t="shared" si="21"/>
        <v>0</v>
      </c>
      <c r="BC4" s="75">
        <f t="shared" si="22"/>
        <v>0</v>
      </c>
      <c r="BD4">
        <v>26.888307362900001</v>
      </c>
      <c r="BE4">
        <v>1.27053061979E-2</v>
      </c>
      <c r="BF4">
        <v>6.6642442685700001</v>
      </c>
      <c r="BG4">
        <v>10.035262293500001</v>
      </c>
      <c r="BH4">
        <v>16.043311043500001</v>
      </c>
      <c r="BI4">
        <v>5.8484626732200002</v>
      </c>
      <c r="BJ4">
        <v>8.8015578757399994E-3</v>
      </c>
      <c r="BK4">
        <v>0.25366486741599997</v>
      </c>
      <c r="BL4">
        <v>14.489847342699999</v>
      </c>
      <c r="BM4">
        <v>7.7168367346900002</v>
      </c>
      <c r="BN4">
        <v>47.875307629200002</v>
      </c>
      <c r="BO4">
        <v>2.2467324050799999</v>
      </c>
      <c r="BP4">
        <v>12.5430045872</v>
      </c>
      <c r="BQ4">
        <v>0</v>
      </c>
      <c r="BR4">
        <v>7.9035763683100002E-2</v>
      </c>
      <c r="BS4">
        <v>0</v>
      </c>
      <c r="BT4">
        <v>2.8458623704899999</v>
      </c>
      <c r="BU4">
        <v>0.59651041407799998</v>
      </c>
      <c r="BV4">
        <v>5.6687847707399999E-2</v>
      </c>
      <c r="BW4">
        <v>7.0700643375900003E-3</v>
      </c>
      <c r="BX4">
        <v>19.276753853500001</v>
      </c>
      <c r="BY4">
        <v>5.7978545384100002</v>
      </c>
      <c r="BZ4">
        <v>28.367309068699999</v>
      </c>
      <c r="CA4">
        <v>22.5364881948</v>
      </c>
      <c r="CB4">
        <v>10.9752464925</v>
      </c>
      <c r="CC4">
        <v>5.3753798635000001</v>
      </c>
      <c r="CD4">
        <v>31.277862692700001</v>
      </c>
      <c r="CE4">
        <v>7.7435119649499997</v>
      </c>
      <c r="CF4">
        <v>0.62195299719800001</v>
      </c>
      <c r="CG4">
        <v>0</v>
      </c>
      <c r="CH4">
        <v>0</v>
      </c>
      <c r="CI4">
        <v>2.7311589613699998</v>
      </c>
      <c r="CJ4">
        <v>29.307262412499998</v>
      </c>
      <c r="CK4">
        <v>9.2848676412500009</v>
      </c>
      <c r="CL4">
        <v>9.4827485071400002</v>
      </c>
      <c r="CM4">
        <v>45.147374195799998</v>
      </c>
      <c r="CN4">
        <v>28.9864110336</v>
      </c>
      <c r="CO4">
        <v>28.921531319</v>
      </c>
      <c r="CP4">
        <v>24.6040361178</v>
      </c>
      <c r="CQ4">
        <v>12.069742099500001</v>
      </c>
      <c r="CR4">
        <v>36.9756602796</v>
      </c>
      <c r="CS4">
        <v>30.162051201099999</v>
      </c>
      <c r="CT4">
        <v>31.1887309454</v>
      </c>
      <c r="CU4">
        <v>37.770598593899997</v>
      </c>
      <c r="CV4">
        <v>1.6211133806700001E-2</v>
      </c>
      <c r="CW4">
        <v>16.7532130962</v>
      </c>
      <c r="CX4">
        <v>34.162449146999997</v>
      </c>
      <c r="CY4">
        <v>38.0633040831</v>
      </c>
      <c r="CZ4">
        <v>33.813169135199999</v>
      </c>
      <c r="DA4">
        <v>2.7636659215599999</v>
      </c>
      <c r="DB4">
        <v>18.392965505799999</v>
      </c>
      <c r="DC4">
        <v>4.8295792789199998</v>
      </c>
      <c r="DD4">
        <v>29.4478303044</v>
      </c>
      <c r="DE4">
        <v>13.8967980419</v>
      </c>
      <c r="DF4">
        <v>21.028682952499999</v>
      </c>
      <c r="DG4">
        <v>33.118199731600001</v>
      </c>
      <c r="DH4">
        <v>34.632370365600003</v>
      </c>
      <c r="DI4">
        <v>37.536079769099999</v>
      </c>
      <c r="DJ4">
        <v>6.7034070716700001</v>
      </c>
      <c r="DK4">
        <v>20.027720027699999</v>
      </c>
      <c r="DL4">
        <v>17.221516189599999</v>
      </c>
      <c r="DM4">
        <v>1.2916590507500001</v>
      </c>
      <c r="DN4">
        <v>11.0268184894</v>
      </c>
      <c r="DO4">
        <v>17.888233642199999</v>
      </c>
      <c r="DP4">
        <v>14.772850013999999</v>
      </c>
      <c r="DQ4">
        <v>37.944819267</v>
      </c>
      <c r="DR4">
        <v>18.271192728599999</v>
      </c>
    </row>
    <row r="5" spans="1:122" s="12" customFormat="1" ht="15" x14ac:dyDescent="0.25">
      <c r="A5" t="s">
        <v>7</v>
      </c>
      <c r="B5" t="s">
        <v>8</v>
      </c>
      <c r="C5" t="s">
        <v>20</v>
      </c>
      <c r="D5" t="s">
        <v>21</v>
      </c>
      <c r="E5" t="s">
        <v>22</v>
      </c>
      <c r="F5" s="17" t="s">
        <v>139</v>
      </c>
      <c r="G5" s="16"/>
      <c r="H5" s="16"/>
      <c r="I5" s="28"/>
      <c r="J5" s="29"/>
      <c r="K5" s="16"/>
      <c r="L5" s="31"/>
      <c r="M5" s="77"/>
      <c r="N5" s="80"/>
      <c r="O5" s="1">
        <v>0.58059952797600001</v>
      </c>
      <c r="P5" s="33">
        <v>0.67391016640099999</v>
      </c>
      <c r="Q5" s="1">
        <v>0.87629658124400001</v>
      </c>
      <c r="R5" s="33">
        <v>0.88998871532599999</v>
      </c>
      <c r="S5" s="36">
        <f t="shared" si="0"/>
        <v>8.8440314781342853</v>
      </c>
      <c r="T5" s="38">
        <f t="shared" si="1"/>
        <v>7.9226427614585706</v>
      </c>
      <c r="U5" s="38">
        <f t="shared" si="2"/>
        <v>9.7654201948100017</v>
      </c>
      <c r="V5" s="3">
        <v>6.88289239743</v>
      </c>
      <c r="W5" s="3">
        <v>7.4468375079199998</v>
      </c>
      <c r="X5" s="41">
        <v>11.211548414599999</v>
      </c>
      <c r="Y5" s="3">
        <v>10.0336411158</v>
      </c>
      <c r="Z5" s="41">
        <v>5.6588835829699997</v>
      </c>
      <c r="AA5" s="3">
        <v>9.0539340024000001</v>
      </c>
      <c r="AB5" s="41">
        <v>5.1707623090899997</v>
      </c>
      <c r="AC5" s="3">
        <v>7.5989221095300001</v>
      </c>
      <c r="AD5" s="3">
        <v>7.6766616921299997</v>
      </c>
      <c r="AE5" s="41">
        <v>18.820230665499999</v>
      </c>
      <c r="AF5" s="3">
        <v>9.1284773003899993</v>
      </c>
      <c r="AG5" s="41">
        <v>9.6887941729300007</v>
      </c>
      <c r="AH5" s="3">
        <v>2.43376696749</v>
      </c>
      <c r="AI5" s="41">
        <v>13.011088455699999</v>
      </c>
      <c r="AJ5" s="23">
        <f t="shared" si="3"/>
        <v>8</v>
      </c>
      <c r="AK5" s="46">
        <f t="shared" si="4"/>
        <v>5</v>
      </c>
      <c r="AL5" s="56">
        <f t="shared" si="5"/>
        <v>1</v>
      </c>
      <c r="AM5" s="55">
        <f t="shared" si="6"/>
        <v>2</v>
      </c>
      <c r="AN5" s="23">
        <f t="shared" si="7"/>
        <v>6</v>
      </c>
      <c r="AO5" s="11">
        <f t="shared" si="8"/>
        <v>2</v>
      </c>
      <c r="AP5" s="11">
        <f t="shared" si="9"/>
        <v>1</v>
      </c>
      <c r="AQ5" s="50">
        <f t="shared" si="10"/>
        <v>1</v>
      </c>
      <c r="AR5" s="11">
        <f t="shared" si="11"/>
        <v>1</v>
      </c>
      <c r="AS5" s="71">
        <f t="shared" si="12"/>
        <v>0</v>
      </c>
      <c r="AT5" s="11">
        <f t="shared" si="13"/>
        <v>1</v>
      </c>
      <c r="AU5" s="75">
        <f t="shared" si="14"/>
        <v>0</v>
      </c>
      <c r="AV5" s="21">
        <f t="shared" si="15"/>
        <v>2</v>
      </c>
      <c r="AW5" s="11">
        <f t="shared" si="16"/>
        <v>1</v>
      </c>
      <c r="AX5" s="64">
        <f t="shared" si="17"/>
        <v>0</v>
      </c>
      <c r="AY5" s="82">
        <f t="shared" si="18"/>
        <v>0</v>
      </c>
      <c r="AZ5" s="68">
        <f t="shared" si="19"/>
        <v>0</v>
      </c>
      <c r="BA5" s="71">
        <f t="shared" si="20"/>
        <v>0</v>
      </c>
      <c r="BB5" s="11">
        <f t="shared" si="21"/>
        <v>1</v>
      </c>
      <c r="BC5" s="75">
        <f t="shared" si="22"/>
        <v>0</v>
      </c>
      <c r="BD5">
        <v>28.390032116099999</v>
      </c>
      <c r="BE5">
        <v>0</v>
      </c>
      <c r="BF5">
        <v>8.3402409529099995</v>
      </c>
      <c r="BG5">
        <v>4.8582262583300002</v>
      </c>
      <c r="BH5">
        <v>3.6811706846400001</v>
      </c>
      <c r="BI5">
        <v>4.8123497229699996</v>
      </c>
      <c r="BJ5">
        <v>0.43787750431799999</v>
      </c>
      <c r="BK5">
        <v>0.63514536570000002</v>
      </c>
      <c r="BL5">
        <v>13.6835142683</v>
      </c>
      <c r="BM5">
        <v>6.2849246841599999</v>
      </c>
      <c r="BN5">
        <v>0.75024237452499998</v>
      </c>
      <c r="BO5">
        <v>31.494141983799999</v>
      </c>
      <c r="BP5">
        <v>2.1700776287900001</v>
      </c>
      <c r="BQ5">
        <v>0</v>
      </c>
      <c r="BR5">
        <v>0</v>
      </c>
      <c r="BS5">
        <v>6.9828135711500003</v>
      </c>
      <c r="BT5">
        <v>16.032486287400001</v>
      </c>
      <c r="BU5">
        <v>6.7720501731500002</v>
      </c>
      <c r="BV5">
        <v>0</v>
      </c>
      <c r="BW5">
        <v>0</v>
      </c>
      <c r="BX5">
        <v>4.5874259647600004</v>
      </c>
      <c r="BY5">
        <v>22.5484842613</v>
      </c>
      <c r="BZ5">
        <v>14.3453595949</v>
      </c>
      <c r="CA5">
        <v>8.6869357577899997</v>
      </c>
      <c r="CB5">
        <v>3.8991987131800001</v>
      </c>
      <c r="CC5">
        <v>1.5576479184300001</v>
      </c>
      <c r="CD5">
        <v>10.6276270539</v>
      </c>
      <c r="CE5">
        <v>4.1666666666700003</v>
      </c>
      <c r="CF5">
        <v>8.0432775627200002</v>
      </c>
      <c r="CG5">
        <v>8.1834102849899999</v>
      </c>
      <c r="CH5">
        <v>0</v>
      </c>
      <c r="CI5">
        <v>25.451234958800001</v>
      </c>
      <c r="CJ5">
        <v>4.2724214141900001</v>
      </c>
      <c r="CK5">
        <v>0.48523310944300002</v>
      </c>
      <c r="CL5">
        <v>0.10910498715399999</v>
      </c>
      <c r="CM5">
        <v>0</v>
      </c>
      <c r="CN5">
        <v>7.3020753266699998</v>
      </c>
      <c r="CO5">
        <v>0.53885379404800005</v>
      </c>
      <c r="CP5">
        <v>22.0259535205</v>
      </c>
      <c r="CQ5">
        <v>15.537958590600001</v>
      </c>
      <c r="CR5">
        <v>18.417848195200001</v>
      </c>
      <c r="CS5">
        <v>8.5348281783599997</v>
      </c>
      <c r="CT5">
        <v>7.6495434806300002</v>
      </c>
      <c r="CU5">
        <v>4.6486686880199999</v>
      </c>
      <c r="CV5">
        <v>0</v>
      </c>
      <c r="CW5">
        <v>24.660453240900001</v>
      </c>
      <c r="CX5">
        <v>1.03594513807</v>
      </c>
      <c r="CY5">
        <v>11.8534636513</v>
      </c>
      <c r="CZ5">
        <v>19.207300160900001</v>
      </c>
      <c r="DA5">
        <v>6.3898484951099999</v>
      </c>
      <c r="DB5">
        <v>0.49974417857499998</v>
      </c>
      <c r="DC5">
        <v>0.43295197480199998</v>
      </c>
      <c r="DD5">
        <v>9.4273321253999995</v>
      </c>
      <c r="DE5">
        <v>4.1797792097500004</v>
      </c>
      <c r="DF5">
        <v>14.624358580799999</v>
      </c>
      <c r="DG5">
        <v>9.0727360996099993</v>
      </c>
      <c r="DH5">
        <v>8.3381804864400006</v>
      </c>
      <c r="DI5">
        <v>14.1826292312</v>
      </c>
      <c r="DJ5">
        <v>27.936442533000001</v>
      </c>
      <c r="DK5">
        <v>3.6234036234000002</v>
      </c>
      <c r="DL5">
        <v>0.71831141562599998</v>
      </c>
      <c r="DM5">
        <v>1.98318406141</v>
      </c>
      <c r="DN5">
        <v>29.953791008700001</v>
      </c>
      <c r="DO5">
        <v>16.0501391335</v>
      </c>
      <c r="DP5">
        <v>0.112332850878</v>
      </c>
      <c r="DQ5">
        <v>34.579832522099998</v>
      </c>
      <c r="DR5">
        <v>13.405057812400001</v>
      </c>
    </row>
    <row r="6" spans="1:122" s="12" customFormat="1" ht="15" x14ac:dyDescent="0.25">
      <c r="A6" t="s">
        <v>7</v>
      </c>
      <c r="B6" t="s">
        <v>8</v>
      </c>
      <c r="C6" t="s">
        <v>20</v>
      </c>
      <c r="D6" t="s">
        <v>55</v>
      </c>
      <c r="E6" t="s">
        <v>56</v>
      </c>
      <c r="F6" s="17" t="s">
        <v>155</v>
      </c>
      <c r="G6" s="16"/>
      <c r="H6" s="16"/>
      <c r="I6" s="28"/>
      <c r="J6" s="29"/>
      <c r="K6" s="16"/>
      <c r="L6" s="31"/>
      <c r="M6" s="77"/>
      <c r="N6" s="80"/>
      <c r="O6" s="1">
        <v>0.83428504842600004</v>
      </c>
      <c r="P6" s="33">
        <v>0.84732075230799997</v>
      </c>
      <c r="Q6" s="1">
        <v>0.46707757878299999</v>
      </c>
      <c r="R6" s="33">
        <v>0.92000129154200005</v>
      </c>
      <c r="S6" s="36">
        <f t="shared" si="0"/>
        <v>10.201343877650714</v>
      </c>
      <c r="T6" s="38">
        <f t="shared" si="1"/>
        <v>10.722256706907142</v>
      </c>
      <c r="U6" s="38">
        <f t="shared" si="2"/>
        <v>9.6804310483942846</v>
      </c>
      <c r="V6" s="3">
        <v>20.136467181099999</v>
      </c>
      <c r="W6" s="3">
        <v>11.3834070686</v>
      </c>
      <c r="X6" s="41">
        <v>6.8541122960600003</v>
      </c>
      <c r="Y6" s="3">
        <v>14.193248974699999</v>
      </c>
      <c r="Z6" s="41">
        <v>14.2945340345</v>
      </c>
      <c r="AA6" s="3">
        <v>4.2735300285299997</v>
      </c>
      <c r="AB6" s="41">
        <v>3.9204973648600001</v>
      </c>
      <c r="AC6" s="3">
        <v>15.042783036499999</v>
      </c>
      <c r="AD6" s="3">
        <v>6.0233302169599998</v>
      </c>
      <c r="AE6" s="41">
        <v>18.645489978699999</v>
      </c>
      <c r="AF6" s="3">
        <v>5.7923495011800004</v>
      </c>
      <c r="AG6" s="41">
        <v>10.5649887332</v>
      </c>
      <c r="AH6" s="3">
        <v>3.7171749159499998</v>
      </c>
      <c r="AI6" s="41">
        <v>7.9769009562699997</v>
      </c>
      <c r="AJ6" s="23">
        <f t="shared" si="3"/>
        <v>8</v>
      </c>
      <c r="AK6" s="46">
        <f t="shared" si="4"/>
        <v>7</v>
      </c>
      <c r="AL6" s="56">
        <f t="shared" si="5"/>
        <v>0</v>
      </c>
      <c r="AM6" s="55">
        <f t="shared" si="6"/>
        <v>1</v>
      </c>
      <c r="AN6" s="23">
        <f t="shared" si="7"/>
        <v>7</v>
      </c>
      <c r="AO6" s="11">
        <f t="shared" si="8"/>
        <v>2</v>
      </c>
      <c r="AP6" s="11">
        <f t="shared" si="9"/>
        <v>3</v>
      </c>
      <c r="AQ6" s="50">
        <f t="shared" si="10"/>
        <v>1</v>
      </c>
      <c r="AR6" s="68">
        <f t="shared" si="11"/>
        <v>0</v>
      </c>
      <c r="AS6" s="71">
        <f t="shared" si="12"/>
        <v>0</v>
      </c>
      <c r="AT6" s="11">
        <f t="shared" si="13"/>
        <v>1</v>
      </c>
      <c r="AU6" s="75">
        <f t="shared" si="14"/>
        <v>0</v>
      </c>
      <c r="AV6" s="21">
        <f t="shared" si="15"/>
        <v>1</v>
      </c>
      <c r="AW6" s="11">
        <f t="shared" si="16"/>
        <v>1</v>
      </c>
      <c r="AX6" s="64">
        <f t="shared" si="17"/>
        <v>0</v>
      </c>
      <c r="AY6" s="82">
        <f t="shared" si="18"/>
        <v>0</v>
      </c>
      <c r="AZ6" s="68">
        <f t="shared" si="19"/>
        <v>0</v>
      </c>
      <c r="BA6" s="71">
        <f t="shared" si="20"/>
        <v>0</v>
      </c>
      <c r="BB6" s="73">
        <f t="shared" si="21"/>
        <v>0</v>
      </c>
      <c r="BC6" s="75">
        <f t="shared" si="22"/>
        <v>0</v>
      </c>
      <c r="BD6">
        <v>5.2932080409199997</v>
      </c>
      <c r="BE6">
        <v>0</v>
      </c>
      <c r="BF6">
        <v>9.3020086979199998</v>
      </c>
      <c r="BG6">
        <v>0.72336006183000001</v>
      </c>
      <c r="BH6">
        <v>6.0490733419999998</v>
      </c>
      <c r="BI6">
        <v>0.97687330847599996</v>
      </c>
      <c r="BJ6">
        <v>3.19056472996E-2</v>
      </c>
      <c r="BK6">
        <v>5.9975026792099997E-2</v>
      </c>
      <c r="BL6">
        <v>1.88984314302</v>
      </c>
      <c r="BM6">
        <v>16.643889698700001</v>
      </c>
      <c r="BN6">
        <v>7.9096129465300002</v>
      </c>
      <c r="BO6">
        <v>14.861643213000001</v>
      </c>
      <c r="BP6">
        <v>77.911079745899997</v>
      </c>
      <c r="BQ6">
        <v>0</v>
      </c>
      <c r="BR6">
        <v>0</v>
      </c>
      <c r="BS6">
        <v>0</v>
      </c>
      <c r="BT6">
        <v>0</v>
      </c>
      <c r="BU6">
        <v>45.533628274599998</v>
      </c>
      <c r="BV6">
        <v>0</v>
      </c>
      <c r="BW6">
        <v>4.0400367643299998E-3</v>
      </c>
      <c r="BX6">
        <v>5.2471520190299996</v>
      </c>
      <c r="BY6">
        <v>3.38553134523</v>
      </c>
      <c r="BZ6">
        <v>11.828327545500001</v>
      </c>
      <c r="CA6">
        <v>50.501193926900001</v>
      </c>
      <c r="CB6">
        <v>3.6504721336900001</v>
      </c>
      <c r="CC6">
        <v>2.3630415649500001</v>
      </c>
      <c r="CD6">
        <v>0.44739523627599997</v>
      </c>
      <c r="CE6">
        <v>4.4215537579999999</v>
      </c>
      <c r="CF6">
        <v>60.590207479599997</v>
      </c>
      <c r="CG6">
        <v>0</v>
      </c>
      <c r="CH6">
        <v>17.480877103499999</v>
      </c>
      <c r="CI6">
        <v>3.0814597846699998</v>
      </c>
      <c r="CJ6">
        <v>0.25057364471999999</v>
      </c>
      <c r="CK6">
        <v>10.722046621900001</v>
      </c>
      <c r="CL6">
        <v>0.84116425579800003</v>
      </c>
      <c r="CM6">
        <v>3.4495370139500001</v>
      </c>
      <c r="CN6">
        <v>3.3225530433800001</v>
      </c>
      <c r="CO6">
        <v>6.52408859122</v>
      </c>
      <c r="CP6">
        <v>14.1979572704</v>
      </c>
      <c r="CQ6">
        <v>0.51434798401699999</v>
      </c>
      <c r="CR6">
        <v>15.888700715200001</v>
      </c>
      <c r="CS6">
        <v>2.75941022048</v>
      </c>
      <c r="CT6">
        <v>10.4262496167</v>
      </c>
      <c r="CU6">
        <v>21.398969904800001</v>
      </c>
      <c r="CV6">
        <v>0</v>
      </c>
      <c r="CW6">
        <v>8.9467571484799997</v>
      </c>
      <c r="CX6">
        <v>34.441938512299998</v>
      </c>
      <c r="CY6">
        <v>3.5266699959599999</v>
      </c>
      <c r="CZ6">
        <v>1.0567482110199999</v>
      </c>
      <c r="DA6">
        <v>13.497708234599999</v>
      </c>
      <c r="DB6">
        <v>6.8595837844899998</v>
      </c>
      <c r="DC6">
        <v>5.1759408587599998</v>
      </c>
      <c r="DD6">
        <v>4.3009571917500002</v>
      </c>
      <c r="DE6">
        <v>10.262750387100001</v>
      </c>
      <c r="DF6">
        <v>9.2188939081600001</v>
      </c>
      <c r="DG6">
        <v>2.3645657823300001</v>
      </c>
      <c r="DH6">
        <v>2.8145802365399999</v>
      </c>
      <c r="DI6">
        <v>2.9607277180099998</v>
      </c>
      <c r="DJ6">
        <v>19.046637995400001</v>
      </c>
      <c r="DK6">
        <v>1.7523017523</v>
      </c>
      <c r="DL6">
        <v>5.0751464250199998</v>
      </c>
      <c r="DM6">
        <v>23.9901297752</v>
      </c>
      <c r="DN6">
        <v>31.9633782947</v>
      </c>
      <c r="DO6">
        <v>36.1913150034</v>
      </c>
      <c r="DP6">
        <v>14.037285865499999</v>
      </c>
      <c r="DQ6">
        <v>5.4830067468100001</v>
      </c>
      <c r="DR6">
        <v>5.55246398318</v>
      </c>
    </row>
    <row r="7" spans="1:122" s="12" customFormat="1" ht="15" x14ac:dyDescent="0.25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  <c r="F7" s="24" t="s">
        <v>12</v>
      </c>
      <c r="G7" s="26"/>
      <c r="H7" s="58"/>
      <c r="I7" s="24"/>
      <c r="J7" s="59"/>
      <c r="K7" s="60"/>
      <c r="L7" s="26"/>
      <c r="M7" s="60"/>
      <c r="N7" s="81"/>
      <c r="O7" s="2">
        <v>1.8585460619899999E-5</v>
      </c>
      <c r="P7" s="32">
        <v>1.2080549403E-3</v>
      </c>
      <c r="Q7" s="91">
        <v>6.0587007756900003E-3</v>
      </c>
      <c r="R7" s="33">
        <v>0.13127185014000001</v>
      </c>
      <c r="S7" s="35">
        <f t="shared" si="0"/>
        <v>5.3195221215655719</v>
      </c>
      <c r="T7" s="37">
        <f t="shared" si="1"/>
        <v>8.947227164539143</v>
      </c>
      <c r="U7" s="37">
        <f t="shared" si="2"/>
        <v>1.6918170785920001</v>
      </c>
      <c r="V7" s="13">
        <v>2.7549605025999999</v>
      </c>
      <c r="W7" s="13">
        <v>1.7179496973299999</v>
      </c>
      <c r="X7" s="40">
        <v>12.3148018221</v>
      </c>
      <c r="Y7" s="13">
        <v>1.4113390934000001E-2</v>
      </c>
      <c r="Z7" s="40">
        <v>3.8158543972999999</v>
      </c>
      <c r="AA7" s="13">
        <v>1.79702353571</v>
      </c>
      <c r="AB7" s="40">
        <v>40.215886805799997</v>
      </c>
      <c r="AC7" s="13">
        <v>8.9745452859900006</v>
      </c>
      <c r="AD7" s="13">
        <v>0.35725298444499998</v>
      </c>
      <c r="AE7" s="40">
        <v>0.170345361035</v>
      </c>
      <c r="AF7" s="13">
        <v>7.4912377260000001E-3</v>
      </c>
      <c r="AG7" s="40">
        <v>0.13616692397800001</v>
      </c>
      <c r="AH7" s="13">
        <v>2.5987428890000001E-2</v>
      </c>
      <c r="AI7" s="40">
        <v>2.1709303280799999</v>
      </c>
      <c r="AJ7" s="83">
        <f t="shared" si="3"/>
        <v>9</v>
      </c>
      <c r="AK7" s="84">
        <f t="shared" si="4"/>
        <v>2</v>
      </c>
      <c r="AL7" s="85">
        <f t="shared" si="5"/>
        <v>5</v>
      </c>
      <c r="AM7" s="86">
        <f t="shared" si="6"/>
        <v>2</v>
      </c>
      <c r="AN7" s="87">
        <f t="shared" si="7"/>
        <v>1</v>
      </c>
      <c r="AO7" s="63">
        <f t="shared" si="8"/>
        <v>0</v>
      </c>
      <c r="AP7" s="14">
        <f t="shared" si="9"/>
        <v>1</v>
      </c>
      <c r="AQ7" s="66">
        <f t="shared" si="10"/>
        <v>0</v>
      </c>
      <c r="AR7" s="67">
        <f t="shared" si="11"/>
        <v>0</v>
      </c>
      <c r="AS7" s="70">
        <f t="shared" si="12"/>
        <v>0</v>
      </c>
      <c r="AT7" s="72">
        <f t="shared" si="13"/>
        <v>0</v>
      </c>
      <c r="AU7" s="74">
        <f t="shared" si="14"/>
        <v>0</v>
      </c>
      <c r="AV7" s="69">
        <f t="shared" si="15"/>
        <v>8</v>
      </c>
      <c r="AW7" s="63">
        <f t="shared" si="16"/>
        <v>0</v>
      </c>
      <c r="AX7" s="14">
        <f t="shared" si="17"/>
        <v>1</v>
      </c>
      <c r="AY7" s="66">
        <f t="shared" si="18"/>
        <v>0</v>
      </c>
      <c r="AZ7" s="14">
        <f t="shared" si="19"/>
        <v>2</v>
      </c>
      <c r="BA7" s="49">
        <f t="shared" si="20"/>
        <v>3</v>
      </c>
      <c r="BB7" s="14">
        <f t="shared" si="21"/>
        <v>2</v>
      </c>
      <c r="BC7" s="74">
        <f t="shared" si="22"/>
        <v>0</v>
      </c>
      <c r="BD7" s="12">
        <v>0.55905792791700004</v>
      </c>
      <c r="BE7" s="12">
        <v>6.9301670170299999E-3</v>
      </c>
      <c r="BF7" s="12">
        <v>8.3822544199299998</v>
      </c>
      <c r="BG7" s="12">
        <v>1.81141918655E-2</v>
      </c>
      <c r="BH7" s="12">
        <v>1.8760971818299998E-2</v>
      </c>
      <c r="BI7" s="12">
        <v>14.7553170482</v>
      </c>
      <c r="BJ7" s="12">
        <v>65.923668489299999</v>
      </c>
      <c r="BK7" s="12">
        <v>81.963248090099995</v>
      </c>
      <c r="BL7" s="12">
        <v>36.681855405999997</v>
      </c>
      <c r="BM7" s="12">
        <v>1.75534499514</v>
      </c>
      <c r="BN7" s="12">
        <v>4.5551495264400002</v>
      </c>
      <c r="BO7" s="12">
        <v>7.6836021929299996</v>
      </c>
      <c r="BP7" s="12">
        <v>1.98482709951E-2</v>
      </c>
      <c r="BQ7" s="12">
        <v>1.1605415860699999</v>
      </c>
      <c r="BR7" s="12">
        <v>0.355660936574</v>
      </c>
      <c r="BS7" s="12">
        <v>0.271807762156</v>
      </c>
      <c r="BT7" s="12">
        <v>0</v>
      </c>
      <c r="BU7" s="12">
        <v>6.5881261288099999</v>
      </c>
      <c r="BV7" s="12">
        <v>1.1864898357400001E-2</v>
      </c>
      <c r="BW7" s="12">
        <v>3.3330303305800002E-2</v>
      </c>
      <c r="BX7" s="12">
        <v>6.1312830322900001E-3</v>
      </c>
      <c r="BY7" s="12">
        <v>7.9265822338900008E-3</v>
      </c>
      <c r="BZ7" s="12">
        <v>5.3018052646899997E-3</v>
      </c>
      <c r="CA7" s="12">
        <v>1.7876980833299999E-2</v>
      </c>
      <c r="CB7" s="12">
        <v>1.6383187870499999E-2</v>
      </c>
      <c r="CC7" s="12">
        <v>1.66060545675E-2</v>
      </c>
      <c r="CD7" s="12">
        <v>3.1843077315000003E-2</v>
      </c>
      <c r="CE7" s="12">
        <v>1.8958543983800001E-2</v>
      </c>
      <c r="CF7" s="12">
        <v>18.995481122800001</v>
      </c>
      <c r="CG7" s="12">
        <v>7.4298147853299995E-2</v>
      </c>
      <c r="CH7" s="12">
        <v>34.091449940499999</v>
      </c>
      <c r="CI7" s="12">
        <v>2.7786573780900001</v>
      </c>
      <c r="CJ7" s="12">
        <v>0</v>
      </c>
      <c r="CK7" s="12">
        <v>2.7163176609999999E-2</v>
      </c>
      <c r="CL7" s="12">
        <v>0</v>
      </c>
      <c r="CM7" s="12">
        <v>4.1560686915000002E-3</v>
      </c>
      <c r="CN7" s="12">
        <v>9.8617899148700006E-2</v>
      </c>
      <c r="CO7" s="12">
        <v>0.105030824264</v>
      </c>
      <c r="CP7" s="12">
        <v>0.244239403957</v>
      </c>
      <c r="CQ7" s="12">
        <v>2.0196149654900002</v>
      </c>
      <c r="CR7" s="12">
        <v>5.9750584349200002</v>
      </c>
      <c r="CS7" s="12">
        <v>2.5107080117599998</v>
      </c>
      <c r="CT7" s="12">
        <v>0.46196001622299998</v>
      </c>
      <c r="CU7" s="12">
        <v>2.21377785428</v>
      </c>
      <c r="CV7" s="12">
        <v>23.545050740800001</v>
      </c>
      <c r="CW7" s="12">
        <v>18.146914563799999</v>
      </c>
      <c r="CX7" s="12">
        <v>0.50502325480999999</v>
      </c>
      <c r="CY7" s="12">
        <v>1.0701291289100001E-2</v>
      </c>
      <c r="CZ7" s="12">
        <v>1.6641704110500002E-2</v>
      </c>
      <c r="DA7" s="12">
        <v>0</v>
      </c>
      <c r="DB7" s="12">
        <v>0.59969301428999999</v>
      </c>
      <c r="DC7" s="12">
        <v>1.1592289125299999</v>
      </c>
      <c r="DD7" s="12">
        <v>0</v>
      </c>
      <c r="DE7" s="12">
        <v>0</v>
      </c>
      <c r="DF7" s="12">
        <v>1.3157317661500001E-2</v>
      </c>
      <c r="DG7" s="12">
        <v>1.9990290430400001E-2</v>
      </c>
      <c r="DH7" s="12">
        <v>4.3085805381399998E-3</v>
      </c>
      <c r="DI7" s="12">
        <v>6.8515117058800007E-2</v>
      </c>
      <c r="DJ7" s="12">
        <v>0</v>
      </c>
      <c r="DK7" s="12">
        <v>0</v>
      </c>
      <c r="DL7" s="12">
        <v>0</v>
      </c>
      <c r="DM7" s="12">
        <v>0.61231950283299996</v>
      </c>
      <c r="DN7" s="12">
        <v>1.2955791958800001E-2</v>
      </c>
      <c r="DO7" s="12">
        <v>3.1911362998099997E-2</v>
      </c>
      <c r="DP7" s="12">
        <v>1.40416063598E-2</v>
      </c>
      <c r="DQ7" s="12">
        <v>0.47129451699300001</v>
      </c>
      <c r="DR7" s="12">
        <v>0.321523526866</v>
      </c>
    </row>
    <row r="8" spans="1:122" s="12" customFormat="1" ht="15" x14ac:dyDescent="0.25">
      <c r="A8" t="s">
        <v>7</v>
      </c>
      <c r="B8" t="s">
        <v>8</v>
      </c>
      <c r="C8" t="s">
        <v>20</v>
      </c>
      <c r="D8" t="s">
        <v>21</v>
      </c>
      <c r="E8" t="s">
        <v>24</v>
      </c>
      <c r="F8" s="17" t="s">
        <v>83</v>
      </c>
      <c r="G8" s="16"/>
      <c r="H8" s="16"/>
      <c r="I8" s="28"/>
      <c r="J8" s="29"/>
      <c r="K8" s="16"/>
      <c r="L8" s="16"/>
      <c r="M8" s="78"/>
      <c r="N8" s="15"/>
      <c r="O8" s="1">
        <v>0.51669190872600002</v>
      </c>
      <c r="P8" s="33">
        <v>1.1194991355699999</v>
      </c>
      <c r="Q8" s="1">
        <v>0.63996208435900004</v>
      </c>
      <c r="R8" s="33">
        <v>0.81563795065400002</v>
      </c>
      <c r="S8" s="36">
        <f t="shared" si="0"/>
        <v>5.8207355372202141</v>
      </c>
      <c r="T8" s="38">
        <f t="shared" si="1"/>
        <v>7.4887281703699999</v>
      </c>
      <c r="U8" s="38">
        <f t="shared" si="2"/>
        <v>4.1527429040704282</v>
      </c>
      <c r="V8" s="3">
        <v>4.8019908978199997</v>
      </c>
      <c r="W8" s="3">
        <v>12.5325474866</v>
      </c>
      <c r="X8" s="41">
        <v>7.9561568406400003</v>
      </c>
      <c r="Y8" s="3">
        <v>3.7389515431899998</v>
      </c>
      <c r="Z8" s="41">
        <v>10.005718632700001</v>
      </c>
      <c r="AA8" s="3">
        <v>3.3745264650400002</v>
      </c>
      <c r="AB8" s="41">
        <v>10.011205326600001</v>
      </c>
      <c r="AC8" s="3">
        <v>9.1081429990499991</v>
      </c>
      <c r="AD8" s="3">
        <v>4.7607175716399999</v>
      </c>
      <c r="AE8" s="41">
        <v>1.6426173836</v>
      </c>
      <c r="AF8" s="3">
        <v>9.0347481772999991</v>
      </c>
      <c r="AG8" s="41">
        <v>0.84474219372299997</v>
      </c>
      <c r="AH8" s="3">
        <v>1.19582475114</v>
      </c>
      <c r="AI8" s="41">
        <v>2.4824072520399998</v>
      </c>
      <c r="AJ8" s="23">
        <f t="shared" si="3"/>
        <v>11</v>
      </c>
      <c r="AK8" s="46">
        <f t="shared" si="4"/>
        <v>7</v>
      </c>
      <c r="AL8" s="56">
        <f t="shared" si="5"/>
        <v>2</v>
      </c>
      <c r="AM8" s="55">
        <f t="shared" si="6"/>
        <v>2</v>
      </c>
      <c r="AN8" s="23">
        <f t="shared" si="7"/>
        <v>7</v>
      </c>
      <c r="AO8" s="11">
        <f t="shared" si="8"/>
        <v>2</v>
      </c>
      <c r="AP8" s="11">
        <f t="shared" si="9"/>
        <v>1</v>
      </c>
      <c r="AQ8" s="50">
        <f t="shared" si="10"/>
        <v>1</v>
      </c>
      <c r="AR8" s="11">
        <f t="shared" si="11"/>
        <v>1</v>
      </c>
      <c r="AS8" s="50">
        <f t="shared" si="12"/>
        <v>1</v>
      </c>
      <c r="AT8" s="11">
        <f t="shared" si="13"/>
        <v>1</v>
      </c>
      <c r="AU8" s="75">
        <f t="shared" si="14"/>
        <v>0</v>
      </c>
      <c r="AV8" s="22">
        <f t="shared" si="15"/>
        <v>4</v>
      </c>
      <c r="AW8" s="11">
        <f t="shared" si="16"/>
        <v>1</v>
      </c>
      <c r="AX8" s="11">
        <f t="shared" si="17"/>
        <v>1</v>
      </c>
      <c r="AY8" s="50">
        <f t="shared" si="18"/>
        <v>1</v>
      </c>
      <c r="AZ8" s="68">
        <f t="shared" si="19"/>
        <v>0</v>
      </c>
      <c r="BA8" s="71">
        <f t="shared" si="20"/>
        <v>0</v>
      </c>
      <c r="BB8" s="11">
        <f t="shared" si="21"/>
        <v>1</v>
      </c>
      <c r="BC8" s="75">
        <f t="shared" si="22"/>
        <v>0</v>
      </c>
      <c r="BD8">
        <v>3.07184489116</v>
      </c>
      <c r="BE8">
        <v>0</v>
      </c>
      <c r="BF8">
        <v>4.3432840905200001</v>
      </c>
      <c r="BG8">
        <v>9.1573277944200004</v>
      </c>
      <c r="BH8">
        <v>0.30017554909299998</v>
      </c>
      <c r="BI8">
        <v>33.493628834600003</v>
      </c>
      <c r="BJ8">
        <v>0.54019561462400001</v>
      </c>
      <c r="BK8">
        <v>1.9113352800600001</v>
      </c>
      <c r="BL8">
        <v>6.4380656405499996</v>
      </c>
      <c r="BM8">
        <v>7.6728012633600002</v>
      </c>
      <c r="BN8">
        <v>10.0589156537</v>
      </c>
      <c r="BO8">
        <v>10.2383094776</v>
      </c>
      <c r="BP8">
        <v>3.7127293577999998</v>
      </c>
      <c r="BQ8">
        <v>0</v>
      </c>
      <c r="BR8">
        <v>0</v>
      </c>
      <c r="BS8">
        <v>0.110647407603</v>
      </c>
      <c r="BT8">
        <v>0</v>
      </c>
      <c r="BU8">
        <v>20.607777833</v>
      </c>
      <c r="BV8">
        <v>29.411764705900001</v>
      </c>
      <c r="BW8">
        <v>0</v>
      </c>
      <c r="BX8">
        <v>2.0772786913400001</v>
      </c>
      <c r="BY8">
        <v>0.743337267267</v>
      </c>
      <c r="BZ8">
        <v>8.9123346499499991</v>
      </c>
      <c r="CA8">
        <v>6.9618071073800003</v>
      </c>
      <c r="CB8">
        <v>38.232402966800002</v>
      </c>
      <c r="CC8">
        <v>6.3186037629299996</v>
      </c>
      <c r="CD8">
        <v>0.70213985479600005</v>
      </c>
      <c r="CE8">
        <v>4.7754465790399996</v>
      </c>
      <c r="CF8">
        <v>0</v>
      </c>
      <c r="CG8">
        <v>0</v>
      </c>
      <c r="CH8">
        <v>12.126466088700001</v>
      </c>
      <c r="CI8">
        <v>11.7420044332</v>
      </c>
      <c r="CJ8">
        <v>5.62101440095</v>
      </c>
      <c r="CK8">
        <v>0.174091268273</v>
      </c>
      <c r="CL8">
        <v>3.7541500956100003E-2</v>
      </c>
      <c r="CM8">
        <v>0</v>
      </c>
      <c r="CN8">
        <v>0.14647658550000001</v>
      </c>
      <c r="CO8">
        <v>3.8754851967400001</v>
      </c>
      <c r="CP8">
        <v>0.54152069867300001</v>
      </c>
      <c r="CQ8">
        <v>4.9400653832199999E-2</v>
      </c>
      <c r="CR8">
        <v>3.7216398169299998</v>
      </c>
      <c r="CS8">
        <v>4.2239898940099998</v>
      </c>
      <c r="CT8">
        <v>9.0532292686800009</v>
      </c>
      <c r="CU8">
        <v>17.0071630013</v>
      </c>
      <c r="CV8">
        <v>0</v>
      </c>
      <c r="CW8">
        <v>5.3828359713199996</v>
      </c>
      <c r="CX8">
        <v>14.0974867539</v>
      </c>
      <c r="CY8">
        <v>0</v>
      </c>
      <c r="CZ8">
        <v>0.15116214567</v>
      </c>
      <c r="DA8">
        <v>12.314570209299999</v>
      </c>
      <c r="DB8">
        <v>5.6066537367800002</v>
      </c>
      <c r="DC8">
        <v>5.7312017664399999</v>
      </c>
      <c r="DD8">
        <v>0.60762459049399997</v>
      </c>
      <c r="DE8">
        <v>6.7073779909100004</v>
      </c>
      <c r="DF8">
        <v>34.987500548200003</v>
      </c>
      <c r="DG8">
        <v>1.8619527657999999</v>
      </c>
      <c r="DH8">
        <v>1.0092849910599999</v>
      </c>
      <c r="DI8">
        <v>1.7493221376700001E-2</v>
      </c>
      <c r="DJ8">
        <v>1.73572661018</v>
      </c>
      <c r="DK8">
        <v>0.56232056232100003</v>
      </c>
      <c r="DL8">
        <v>1.3192065421600001</v>
      </c>
      <c r="DM8">
        <v>0.58896403257600005</v>
      </c>
      <c r="DN8">
        <v>0</v>
      </c>
      <c r="DO8">
        <v>2.5988614025699999</v>
      </c>
      <c r="DP8">
        <v>1.8286491974700001</v>
      </c>
      <c r="DQ8">
        <v>1.01552747114</v>
      </c>
      <c r="DR8">
        <v>2.77004884684</v>
      </c>
    </row>
    <row r="9" spans="1:122" ht="15" x14ac:dyDescent="0.25">
      <c r="A9" s="12" t="s">
        <v>7</v>
      </c>
      <c r="B9" s="12" t="s">
        <v>8</v>
      </c>
      <c r="C9" s="12" t="s">
        <v>20</v>
      </c>
      <c r="D9" s="12" t="s">
        <v>21</v>
      </c>
      <c r="E9" s="12" t="s">
        <v>24</v>
      </c>
      <c r="F9" s="52" t="s">
        <v>25</v>
      </c>
      <c r="G9" s="26"/>
      <c r="H9" s="26"/>
      <c r="I9" s="24"/>
      <c r="J9" s="59"/>
      <c r="K9" s="26"/>
      <c r="L9" s="26"/>
      <c r="M9" s="79"/>
      <c r="N9" s="29"/>
      <c r="O9" s="2">
        <v>1.7955365218999999E-3</v>
      </c>
      <c r="P9" s="32">
        <v>2.3341974784600001E-2</v>
      </c>
      <c r="Q9" s="51">
        <v>8.0491520613599999E-5</v>
      </c>
      <c r="R9" s="93">
        <v>5.2319488398799999E-3</v>
      </c>
      <c r="S9" s="35">
        <f t="shared" si="0"/>
        <v>3.9222533108114885</v>
      </c>
      <c r="T9" s="37">
        <f t="shared" si="1"/>
        <v>5.2105706765154292</v>
      </c>
      <c r="U9" s="37">
        <f t="shared" si="2"/>
        <v>2.6339359451075484</v>
      </c>
      <c r="V9" s="13">
        <v>0.12753517208199999</v>
      </c>
      <c r="W9" s="13">
        <v>2.83218800614</v>
      </c>
      <c r="X9" s="40">
        <v>1.55410220555</v>
      </c>
      <c r="Y9" s="13">
        <v>0.44281204194599999</v>
      </c>
      <c r="Z9" s="40">
        <v>3.4907535048899998</v>
      </c>
      <c r="AA9" s="13">
        <v>17.855202370699999</v>
      </c>
      <c r="AB9" s="40">
        <v>10.1714014343</v>
      </c>
      <c r="AC9" s="13">
        <v>0.101652116673</v>
      </c>
      <c r="AD9" s="13">
        <v>4.7561294618399998E-3</v>
      </c>
      <c r="AE9" s="40">
        <v>3.6481918638300002</v>
      </c>
      <c r="AF9" s="13">
        <v>0.99388245323799995</v>
      </c>
      <c r="AG9" s="40">
        <v>1.84090231063</v>
      </c>
      <c r="AH9" s="13">
        <v>2.5317512252399998</v>
      </c>
      <c r="AI9" s="40">
        <v>9.3164155166799993</v>
      </c>
      <c r="AJ9" s="83">
        <f t="shared" si="3"/>
        <v>24</v>
      </c>
      <c r="AK9" s="85">
        <f t="shared" si="4"/>
        <v>14</v>
      </c>
      <c r="AL9" s="85">
        <f t="shared" si="5"/>
        <v>8</v>
      </c>
      <c r="AM9" s="86">
        <f t="shared" si="6"/>
        <v>2</v>
      </c>
      <c r="AN9" s="83">
        <f t="shared" si="7"/>
        <v>12</v>
      </c>
      <c r="AO9" s="14">
        <f t="shared" si="8"/>
        <v>2</v>
      </c>
      <c r="AP9" s="14">
        <f t="shared" si="9"/>
        <v>2</v>
      </c>
      <c r="AQ9" s="49">
        <f t="shared" si="10"/>
        <v>1</v>
      </c>
      <c r="AR9" s="14">
        <f t="shared" si="11"/>
        <v>3</v>
      </c>
      <c r="AS9" s="49">
        <f t="shared" si="12"/>
        <v>3</v>
      </c>
      <c r="AT9" s="14">
        <f t="shared" si="13"/>
        <v>1</v>
      </c>
      <c r="AU9" s="74">
        <f t="shared" si="14"/>
        <v>0</v>
      </c>
      <c r="AV9" s="69">
        <f t="shared" si="15"/>
        <v>12</v>
      </c>
      <c r="AW9" s="14">
        <f t="shared" si="16"/>
        <v>4</v>
      </c>
      <c r="AX9" s="14">
        <f t="shared" si="17"/>
        <v>4</v>
      </c>
      <c r="AY9" s="49">
        <f t="shared" si="18"/>
        <v>1</v>
      </c>
      <c r="AZ9" s="14">
        <f t="shared" si="19"/>
        <v>2</v>
      </c>
      <c r="BA9" s="70">
        <f t="shared" si="20"/>
        <v>0</v>
      </c>
      <c r="BB9" s="14">
        <f t="shared" si="21"/>
        <v>1</v>
      </c>
      <c r="BC9" s="74">
        <f t="shared" si="22"/>
        <v>0</v>
      </c>
      <c r="BD9" s="12">
        <v>26.283156893099999</v>
      </c>
      <c r="BE9" s="12">
        <v>0</v>
      </c>
      <c r="BF9" s="12">
        <v>32.276562162899999</v>
      </c>
      <c r="BG9" s="12">
        <v>27.264273983199999</v>
      </c>
      <c r="BH9" s="12">
        <v>3.4520188145700001</v>
      </c>
      <c r="BI9" s="12">
        <v>27.444216004000001</v>
      </c>
      <c r="BJ9" s="12">
        <v>10.361634009199999</v>
      </c>
      <c r="BK9" s="12">
        <v>10.432705070300001</v>
      </c>
      <c r="BL9" s="12">
        <v>1.0772105915200001</v>
      </c>
      <c r="BM9" s="12">
        <v>1.5412414966000001</v>
      </c>
      <c r="BN9" s="12">
        <v>4.9220672682500001E-2</v>
      </c>
      <c r="BO9" s="12">
        <v>0.48700846930899999</v>
      </c>
      <c r="BP9" s="12">
        <v>0.10144671841900001</v>
      </c>
      <c r="BQ9" s="12">
        <v>0</v>
      </c>
      <c r="BR9" s="12">
        <v>0</v>
      </c>
      <c r="BS9" s="12">
        <v>0</v>
      </c>
      <c r="BT9" s="12">
        <v>0</v>
      </c>
      <c r="BU9" s="12">
        <v>3.9883349074600001</v>
      </c>
      <c r="BV9" s="12">
        <v>7.3404171170900003</v>
      </c>
      <c r="BW9" s="12">
        <v>0</v>
      </c>
      <c r="BX9" s="12">
        <v>0</v>
      </c>
      <c r="BY9" s="12">
        <v>0.84902503038499999</v>
      </c>
      <c r="BZ9" s="12">
        <v>0</v>
      </c>
      <c r="CA9" s="12">
        <v>1.36503517934</v>
      </c>
      <c r="CB9" s="12">
        <v>16.812129516500001</v>
      </c>
      <c r="CC9" s="12">
        <v>0</v>
      </c>
      <c r="CD9" s="12">
        <v>0.64163800789699998</v>
      </c>
      <c r="CE9" s="12">
        <v>0</v>
      </c>
      <c r="CF9" s="12">
        <v>0</v>
      </c>
      <c r="CG9" s="12">
        <v>0</v>
      </c>
      <c r="CH9" s="12">
        <v>3.26704062553</v>
      </c>
      <c r="CI9" s="12">
        <v>1.39526599113</v>
      </c>
      <c r="CJ9" s="12">
        <v>7.0442163942700002</v>
      </c>
      <c r="CK9" s="12">
        <v>2.1051461872799999</v>
      </c>
      <c r="CL9" s="12">
        <v>0.24050024049999999</v>
      </c>
      <c r="CM9" s="12">
        <v>0</v>
      </c>
      <c r="CN9" s="12">
        <v>3.2688933041300001</v>
      </c>
      <c r="CO9" s="12">
        <v>23.828297435100001</v>
      </c>
      <c r="CP9" s="12">
        <v>3.9349681748699998</v>
      </c>
      <c r="CQ9" s="12">
        <v>0.25281511078800001</v>
      </c>
      <c r="CR9" s="12">
        <v>1.39963889317E-2</v>
      </c>
      <c r="CS9" s="12">
        <v>18.552000473700001</v>
      </c>
      <c r="CT9" s="12">
        <v>0</v>
      </c>
      <c r="CU9" s="12">
        <v>0</v>
      </c>
      <c r="CV9" s="12">
        <v>0</v>
      </c>
      <c r="CW9" s="12">
        <v>0</v>
      </c>
      <c r="CX9" s="12">
        <v>0.50826058336699997</v>
      </c>
      <c r="CY9" s="12">
        <v>2.3780647309200001E-2</v>
      </c>
      <c r="CZ9" s="12">
        <v>0</v>
      </c>
      <c r="DA9" s="12">
        <v>0</v>
      </c>
      <c r="DB9" s="12">
        <v>0</v>
      </c>
      <c r="DC9" s="12">
        <v>0</v>
      </c>
      <c r="DD9" s="12">
        <v>0.22694412416000001</v>
      </c>
      <c r="DE9" s="12">
        <v>0</v>
      </c>
      <c r="DF9" s="12">
        <v>3.61826235691E-2</v>
      </c>
      <c r="DG9" s="12">
        <v>4.7062855184599997</v>
      </c>
      <c r="DH9" s="12">
        <v>0</v>
      </c>
      <c r="DI9" s="12">
        <v>1.23181433861</v>
      </c>
      <c r="DJ9" s="12">
        <v>2.48641549278</v>
      </c>
      <c r="DK9" s="12">
        <v>0.10098010098</v>
      </c>
      <c r="DL9" s="12">
        <v>4.8928058348999999</v>
      </c>
      <c r="DM9" s="12">
        <v>0.49249578586100001</v>
      </c>
      <c r="DN9" s="12">
        <v>6.4706983171900001</v>
      </c>
      <c r="DO9" s="12">
        <v>4.0501901917199996</v>
      </c>
      <c r="DP9" s="12">
        <v>7.6148711412600001</v>
      </c>
      <c r="DQ9" s="12">
        <v>0.105199668972</v>
      </c>
      <c r="DR9" s="12">
        <v>0</v>
      </c>
    </row>
    <row r="10" spans="1:122" ht="15" x14ac:dyDescent="0.25">
      <c r="A10" t="s">
        <v>7</v>
      </c>
      <c r="B10" t="s">
        <v>29</v>
      </c>
      <c r="C10" t="s">
        <v>30</v>
      </c>
      <c r="D10" t="s">
        <v>31</v>
      </c>
      <c r="E10" t="s">
        <v>32</v>
      </c>
      <c r="F10" s="17" t="s">
        <v>33</v>
      </c>
      <c r="O10" s="91">
        <v>2.5280314828599999E-2</v>
      </c>
      <c r="P10" s="92">
        <v>0.23474578055100001</v>
      </c>
      <c r="Q10" s="91">
        <v>2.6969480355099999E-2</v>
      </c>
      <c r="R10" s="33">
        <v>0.43825405577100002</v>
      </c>
      <c r="S10" s="36">
        <f t="shared" si="0"/>
        <v>2.2279001455436216</v>
      </c>
      <c r="T10" s="38">
        <f t="shared" si="1"/>
        <v>1.9338729810100002</v>
      </c>
      <c r="U10" s="38">
        <f t="shared" si="2"/>
        <v>2.5219273100772424</v>
      </c>
      <c r="V10" s="3">
        <v>1.7593214855799999</v>
      </c>
      <c r="W10" s="3">
        <v>0.77682126189800005</v>
      </c>
      <c r="X10" s="41">
        <v>3.4242621938900002</v>
      </c>
      <c r="Y10" s="3">
        <v>0.110094115142</v>
      </c>
      <c r="Z10" s="41">
        <v>1.0160951300800001</v>
      </c>
      <c r="AA10" s="3">
        <v>1.7466647742400001</v>
      </c>
      <c r="AB10" s="41">
        <v>4.7038519062399997</v>
      </c>
      <c r="AC10" s="3">
        <v>8.7031870110299998</v>
      </c>
      <c r="AD10" s="3">
        <v>1.39612660448</v>
      </c>
      <c r="AE10" s="41">
        <v>4.8061672635899999</v>
      </c>
      <c r="AF10" s="3">
        <v>0.231660320754</v>
      </c>
      <c r="AG10" s="41">
        <v>0.19720176733899999</v>
      </c>
      <c r="AH10" s="3">
        <v>9.2570312487699993E-2</v>
      </c>
      <c r="AI10" s="41">
        <v>2.2265778908599998</v>
      </c>
      <c r="AJ10" s="23">
        <f t="shared" si="3"/>
        <v>26</v>
      </c>
      <c r="AK10" s="46">
        <f t="shared" si="4"/>
        <v>9</v>
      </c>
      <c r="AL10" s="46">
        <f t="shared" si="5"/>
        <v>10</v>
      </c>
      <c r="AM10" s="46">
        <f t="shared" si="6"/>
        <v>7</v>
      </c>
      <c r="AN10" s="23">
        <f t="shared" si="7"/>
        <v>13</v>
      </c>
      <c r="AO10" s="11">
        <f t="shared" si="8"/>
        <v>2</v>
      </c>
      <c r="AP10" s="11">
        <f t="shared" si="9"/>
        <v>3</v>
      </c>
      <c r="AQ10" s="50">
        <f t="shared" si="10"/>
        <v>1</v>
      </c>
      <c r="AR10" s="11">
        <f t="shared" si="11"/>
        <v>2</v>
      </c>
      <c r="AS10" s="50">
        <f t="shared" si="12"/>
        <v>2</v>
      </c>
      <c r="AT10" s="11">
        <f t="shared" si="13"/>
        <v>2</v>
      </c>
      <c r="AU10" s="50">
        <f t="shared" si="14"/>
        <v>1</v>
      </c>
      <c r="AV10" s="22">
        <f t="shared" si="15"/>
        <v>13</v>
      </c>
      <c r="AW10" s="11">
        <f t="shared" si="16"/>
        <v>1</v>
      </c>
      <c r="AX10" s="11">
        <f t="shared" si="17"/>
        <v>1</v>
      </c>
      <c r="AY10" s="50">
        <f t="shared" si="18"/>
        <v>1</v>
      </c>
      <c r="AZ10" s="11">
        <f t="shared" si="19"/>
        <v>3</v>
      </c>
      <c r="BA10" s="50">
        <f t="shared" si="20"/>
        <v>3</v>
      </c>
      <c r="BB10" s="11">
        <f t="shared" si="21"/>
        <v>2</v>
      </c>
      <c r="BC10" s="50">
        <f t="shared" si="22"/>
        <v>2</v>
      </c>
      <c r="BD10">
        <v>1.1894849530199999E-2</v>
      </c>
      <c r="BE10">
        <v>0</v>
      </c>
      <c r="BF10">
        <v>8.0393336891199993</v>
      </c>
      <c r="BG10">
        <v>0</v>
      </c>
      <c r="BH10">
        <v>0.68209533253800003</v>
      </c>
      <c r="BI10">
        <v>0.84445528568600003</v>
      </c>
      <c r="BJ10">
        <v>5.0080864312999998</v>
      </c>
      <c r="BK10">
        <v>0</v>
      </c>
      <c r="BL10">
        <v>17.337211011499999</v>
      </c>
      <c r="BM10">
        <v>0.32950680272100002</v>
      </c>
      <c r="BN10">
        <v>3.35148034902</v>
      </c>
      <c r="BO10">
        <v>3.8153634938500001</v>
      </c>
      <c r="BP10">
        <v>1.6297635850400001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3.10728504759</v>
      </c>
      <c r="BW10">
        <v>0</v>
      </c>
      <c r="BX10">
        <v>5.3955290684100002E-2</v>
      </c>
      <c r="BY10">
        <v>0</v>
      </c>
      <c r="BZ10">
        <v>2.91599289558E-2</v>
      </c>
      <c r="CA10">
        <v>0.46735535607099998</v>
      </c>
      <c r="CB10">
        <v>7.5958416490399999E-2</v>
      </c>
      <c r="CC10">
        <v>4.9917800029899997</v>
      </c>
      <c r="CD10">
        <v>1.2737230925999999E-2</v>
      </c>
      <c r="CE10">
        <v>0</v>
      </c>
      <c r="CF10">
        <v>0</v>
      </c>
      <c r="CG10">
        <v>7.4881919014999996</v>
      </c>
      <c r="CH10">
        <v>0</v>
      </c>
      <c r="CI10">
        <v>2.7845946801800001</v>
      </c>
      <c r="CJ10">
        <v>0</v>
      </c>
      <c r="CK10">
        <v>1.23468984591E-2</v>
      </c>
      <c r="CL10">
        <v>0.34608571193900001</v>
      </c>
      <c r="CM10">
        <v>0</v>
      </c>
      <c r="CN10">
        <v>0.10441895204</v>
      </c>
      <c r="CO10">
        <v>2.5329172691999999</v>
      </c>
      <c r="CP10">
        <v>5.7976020131199998E-2</v>
      </c>
      <c r="CQ10">
        <v>0</v>
      </c>
      <c r="CR10">
        <v>8.5419961649899996</v>
      </c>
      <c r="CS10">
        <v>0</v>
      </c>
      <c r="CT10">
        <v>16.876873312200001</v>
      </c>
      <c r="CU10">
        <v>10.331404663200001</v>
      </c>
      <c r="CV10">
        <v>0</v>
      </c>
      <c r="CW10">
        <v>11.5412303351</v>
      </c>
      <c r="CX10">
        <v>4.7664267446500004</v>
      </c>
      <c r="CY10">
        <v>9.9878718698700006E-2</v>
      </c>
      <c r="CZ10">
        <v>4.6139124646400003</v>
      </c>
      <c r="DA10">
        <v>0</v>
      </c>
      <c r="DB10">
        <v>2.2083933224700001</v>
      </c>
      <c r="DC10">
        <v>5.8448516598299999E-2</v>
      </c>
      <c r="DD10">
        <v>0.96268233313200002</v>
      </c>
      <c r="DE10">
        <v>0</v>
      </c>
      <c r="DF10">
        <v>0</v>
      </c>
      <c r="DG10">
        <v>0.19561927064000001</v>
      </c>
      <c r="DH10">
        <v>0</v>
      </c>
      <c r="DI10">
        <v>0</v>
      </c>
      <c r="DJ10">
        <v>0.94640879709500003</v>
      </c>
      <c r="DK10">
        <v>3.9600039599999998E-2</v>
      </c>
      <c r="DL10">
        <v>0</v>
      </c>
      <c r="DM10">
        <v>0</v>
      </c>
      <c r="DN10">
        <v>0</v>
      </c>
      <c r="DO10">
        <v>9.1598376349899997</v>
      </c>
      <c r="DP10">
        <v>5.8326672571300003E-2</v>
      </c>
      <c r="DQ10">
        <v>1.30868388201</v>
      </c>
      <c r="DR10">
        <v>13.5039881284</v>
      </c>
    </row>
    <row r="11" spans="1:122" ht="15" x14ac:dyDescent="0.25">
      <c r="A11" t="s">
        <v>7</v>
      </c>
      <c r="B11" t="s">
        <v>8</v>
      </c>
      <c r="C11" t="s">
        <v>20</v>
      </c>
      <c r="D11" t="s">
        <v>55</v>
      </c>
      <c r="E11" t="s">
        <v>56</v>
      </c>
      <c r="F11" s="17" t="s">
        <v>77</v>
      </c>
      <c r="M11" s="78"/>
      <c r="N11" s="28"/>
      <c r="O11" s="1">
        <v>0.42130529648600001</v>
      </c>
      <c r="P11" s="33">
        <v>1.05326324122</v>
      </c>
      <c r="Q11" s="1">
        <v>0.144099041929</v>
      </c>
      <c r="R11" s="33">
        <v>0.93664377253800002</v>
      </c>
      <c r="S11" s="36">
        <f t="shared" si="0"/>
        <v>1.5021070392812461</v>
      </c>
      <c r="T11" s="38">
        <f t="shared" si="1"/>
        <v>2.6808859176833573</v>
      </c>
      <c r="U11" s="38">
        <f t="shared" si="2"/>
        <v>0.32332816087913574</v>
      </c>
      <c r="V11" s="3">
        <v>5.3395713177299999</v>
      </c>
      <c r="W11" s="3">
        <v>9.1517254393199998</v>
      </c>
      <c r="X11" s="41">
        <v>0</v>
      </c>
      <c r="Y11" s="3">
        <v>0.55626804697300003</v>
      </c>
      <c r="Z11" s="41">
        <v>6.3205932690499997E-2</v>
      </c>
      <c r="AA11" s="3">
        <v>1.10681642702</v>
      </c>
      <c r="AB11" s="41">
        <v>2.5486142600499999</v>
      </c>
      <c r="AC11" s="3">
        <v>1.35864163839</v>
      </c>
      <c r="AD11" s="3">
        <v>1.1898670918500001E-3</v>
      </c>
      <c r="AE11" s="41">
        <v>0.163295170662</v>
      </c>
      <c r="AF11" s="3">
        <v>0.134509323274</v>
      </c>
      <c r="AG11" s="41">
        <v>0.49008684726599999</v>
      </c>
      <c r="AH11" s="3">
        <v>2.9220704496300001E-2</v>
      </c>
      <c r="AI11" s="41">
        <v>8.6353574973800001E-2</v>
      </c>
      <c r="AJ11" s="23">
        <f t="shared" si="3"/>
        <v>26</v>
      </c>
      <c r="AK11" s="46">
        <f t="shared" si="4"/>
        <v>14</v>
      </c>
      <c r="AL11" s="46">
        <f t="shared" si="5"/>
        <v>4</v>
      </c>
      <c r="AM11" s="46">
        <f t="shared" si="6"/>
        <v>8</v>
      </c>
      <c r="AN11" s="23">
        <f t="shared" si="7"/>
        <v>12</v>
      </c>
      <c r="AO11" s="11">
        <f t="shared" si="8"/>
        <v>2</v>
      </c>
      <c r="AP11" s="11">
        <f t="shared" si="9"/>
        <v>1</v>
      </c>
      <c r="AQ11" s="50">
        <f t="shared" si="10"/>
        <v>3</v>
      </c>
      <c r="AR11" s="11">
        <f t="shared" si="11"/>
        <v>1</v>
      </c>
      <c r="AS11" s="50">
        <f t="shared" si="12"/>
        <v>3</v>
      </c>
      <c r="AT11" s="11">
        <f t="shared" si="13"/>
        <v>2</v>
      </c>
      <c r="AU11" s="75">
        <f t="shared" si="14"/>
        <v>0</v>
      </c>
      <c r="AV11" s="22">
        <f t="shared" si="15"/>
        <v>14</v>
      </c>
      <c r="AW11" s="11">
        <f t="shared" si="16"/>
        <v>2</v>
      </c>
      <c r="AX11" s="11">
        <f t="shared" si="17"/>
        <v>4</v>
      </c>
      <c r="AY11" s="50">
        <f t="shared" si="18"/>
        <v>2</v>
      </c>
      <c r="AZ11" s="68">
        <f t="shared" si="19"/>
        <v>0</v>
      </c>
      <c r="BA11" s="71">
        <f t="shared" si="20"/>
        <v>0</v>
      </c>
      <c r="BB11" s="11">
        <f t="shared" si="21"/>
        <v>3</v>
      </c>
      <c r="BC11" s="50">
        <f t="shared" si="22"/>
        <v>3</v>
      </c>
      <c r="BD11">
        <v>5.1132984417699996</v>
      </c>
      <c r="BE11">
        <v>0</v>
      </c>
      <c r="BF11">
        <v>0.40991517821700002</v>
      </c>
      <c r="BG11">
        <v>1.0868515119299999E-2</v>
      </c>
      <c r="BH11">
        <v>0</v>
      </c>
      <c r="BI11">
        <v>10.4772856628</v>
      </c>
      <c r="BJ11">
        <v>1.1221986291599999</v>
      </c>
      <c r="BK11">
        <v>1.07660089078</v>
      </c>
      <c r="BL11">
        <v>4.7246078575499999E-2</v>
      </c>
      <c r="BM11">
        <v>1.97400388727E-2</v>
      </c>
      <c r="BN11">
        <v>22.9249011858</v>
      </c>
      <c r="BO11">
        <v>3.7420803146499999</v>
      </c>
      <c r="BP11">
        <v>3.08750882145E-2</v>
      </c>
      <c r="BQ11">
        <v>0</v>
      </c>
      <c r="BR11">
        <v>0</v>
      </c>
      <c r="BS11">
        <v>7.6972109637099995E-2</v>
      </c>
      <c r="BT11">
        <v>0</v>
      </c>
      <c r="BU11">
        <v>9.9418402346300006E-2</v>
      </c>
      <c r="BV11">
        <v>36.430511245300004</v>
      </c>
      <c r="BW11">
        <v>0</v>
      </c>
      <c r="BX11">
        <v>2.4525132129099999E-3</v>
      </c>
      <c r="BY11">
        <v>0.65174120589700002</v>
      </c>
      <c r="BZ11">
        <v>0.48246427908700001</v>
      </c>
      <c r="CA11">
        <v>1.64468223667</v>
      </c>
      <c r="CB11">
        <v>0</v>
      </c>
      <c r="CC11">
        <v>0</v>
      </c>
      <c r="CD11">
        <v>0.280219080372</v>
      </c>
      <c r="CE11">
        <v>3.5810583080599999E-2</v>
      </c>
      <c r="CF11">
        <v>0</v>
      </c>
      <c r="CG11">
        <v>0</v>
      </c>
      <c r="CH11">
        <v>0</v>
      </c>
      <c r="CI11">
        <v>0</v>
      </c>
      <c r="CJ11">
        <v>0.123879105255</v>
      </c>
      <c r="CK11">
        <v>2.2224417226399999E-2</v>
      </c>
      <c r="CL11">
        <v>0</v>
      </c>
      <c r="CM11">
        <v>0</v>
      </c>
      <c r="CN11">
        <v>0</v>
      </c>
      <c r="CO11">
        <v>0</v>
      </c>
      <c r="CP11">
        <v>7.6479005279499995E-2</v>
      </c>
      <c r="CQ11">
        <v>0</v>
      </c>
      <c r="CR11">
        <v>0</v>
      </c>
      <c r="CS11">
        <v>0.35528886958900002</v>
      </c>
      <c r="CT11">
        <v>0</v>
      </c>
      <c r="CU11">
        <v>5.9078210441300003</v>
      </c>
      <c r="CV11">
        <v>0</v>
      </c>
      <c r="CW11">
        <v>0.59510668727100002</v>
      </c>
      <c r="CX11">
        <v>0.29028046056399998</v>
      </c>
      <c r="CY11">
        <v>0</v>
      </c>
      <c r="CZ11">
        <v>0</v>
      </c>
      <c r="DA11">
        <v>0</v>
      </c>
      <c r="DB11">
        <v>5.9493354592300004E-3</v>
      </c>
      <c r="DC11">
        <v>0</v>
      </c>
      <c r="DD11">
        <v>0.44656747012199999</v>
      </c>
      <c r="DE11">
        <v>0.14111593985699999</v>
      </c>
      <c r="DF11">
        <v>3.94719529845E-2</v>
      </c>
      <c r="DG11">
        <v>3.5696947197100003E-2</v>
      </c>
      <c r="DH11">
        <v>9.6943062108200001E-3</v>
      </c>
      <c r="DI11">
        <v>0.112248170501</v>
      </c>
      <c r="DJ11">
        <v>0.15709098400800001</v>
      </c>
      <c r="DK11">
        <v>7.9200079200099999E-2</v>
      </c>
      <c r="DL11">
        <v>1.2225107746699999</v>
      </c>
      <c r="DM11">
        <v>0.87938422794899995</v>
      </c>
      <c r="DN11">
        <v>0</v>
      </c>
      <c r="DO11">
        <v>0.57057517040700001</v>
      </c>
      <c r="DP11">
        <v>0.20522347756600001</v>
      </c>
      <c r="DQ11">
        <v>4.0677205335699997E-2</v>
      </c>
      <c r="DR11">
        <v>0</v>
      </c>
    </row>
    <row r="12" spans="1:122" ht="15" x14ac:dyDescent="0.25">
      <c r="A12" t="s">
        <v>7</v>
      </c>
      <c r="B12" t="s">
        <v>8</v>
      </c>
      <c r="C12" t="s">
        <v>9</v>
      </c>
      <c r="D12" t="s">
        <v>13</v>
      </c>
      <c r="E12" t="s">
        <v>147</v>
      </c>
      <c r="F12" s="17" t="s">
        <v>148</v>
      </c>
      <c r="O12" s="1">
        <v>0.60172166348199996</v>
      </c>
      <c r="P12" s="33">
        <v>0.65186513543900004</v>
      </c>
      <c r="Q12" s="1">
        <v>0.60529461265600004</v>
      </c>
      <c r="R12" s="33">
        <v>0.81966978797099999</v>
      </c>
      <c r="S12" s="36">
        <f t="shared" si="0"/>
        <v>2.2383441893413716</v>
      </c>
      <c r="T12" s="38">
        <f t="shared" si="1"/>
        <v>3.9562363787832213</v>
      </c>
      <c r="U12" s="38">
        <f t="shared" si="2"/>
        <v>0.52045199989952284</v>
      </c>
      <c r="V12" s="3">
        <v>19.311180328199999</v>
      </c>
      <c r="W12" s="3">
        <v>1.97748305956E-2</v>
      </c>
      <c r="X12" s="41">
        <v>0.33937323602199998</v>
      </c>
      <c r="Y12" s="3">
        <v>1.47150792775E-3</v>
      </c>
      <c r="Z12" s="41">
        <v>0.24849356967399999</v>
      </c>
      <c r="AA12" s="3">
        <v>7.7368538153599999</v>
      </c>
      <c r="AB12" s="41">
        <v>3.6507363703199999E-2</v>
      </c>
      <c r="AC12" s="3">
        <v>3.2793535435700001</v>
      </c>
      <c r="AD12" s="3">
        <v>1.6352823677699999E-2</v>
      </c>
      <c r="AE12" s="41">
        <v>9.2231968294599995E-2</v>
      </c>
      <c r="AF12" s="3">
        <v>5.98127147184E-3</v>
      </c>
      <c r="AG12" s="41">
        <v>2.9155368961200001E-3</v>
      </c>
      <c r="AH12" s="3">
        <v>0.20813545619500001</v>
      </c>
      <c r="AI12" s="41">
        <v>3.8193399191400003E-2</v>
      </c>
      <c r="AJ12" s="23">
        <f t="shared" si="3"/>
        <v>34</v>
      </c>
      <c r="AK12" s="46">
        <f t="shared" si="4"/>
        <v>14</v>
      </c>
      <c r="AL12" s="46">
        <f t="shared" si="5"/>
        <v>14</v>
      </c>
      <c r="AM12" s="46">
        <f t="shared" si="6"/>
        <v>6</v>
      </c>
      <c r="AN12" s="23">
        <f t="shared" si="7"/>
        <v>16</v>
      </c>
      <c r="AO12" s="11">
        <f t="shared" si="8"/>
        <v>3</v>
      </c>
      <c r="AP12" s="11">
        <f t="shared" si="9"/>
        <v>3</v>
      </c>
      <c r="AQ12" s="50">
        <f t="shared" si="10"/>
        <v>1</v>
      </c>
      <c r="AR12" s="11">
        <f t="shared" si="11"/>
        <v>4</v>
      </c>
      <c r="AS12" s="50">
        <f t="shared" si="12"/>
        <v>3</v>
      </c>
      <c r="AT12" s="11">
        <f t="shared" si="13"/>
        <v>2</v>
      </c>
      <c r="AU12" s="75">
        <f t="shared" si="14"/>
        <v>0</v>
      </c>
      <c r="AV12" s="22">
        <f t="shared" si="15"/>
        <v>18</v>
      </c>
      <c r="AW12" s="11">
        <f t="shared" si="16"/>
        <v>3</v>
      </c>
      <c r="AX12" s="11">
        <f t="shared" si="17"/>
        <v>2</v>
      </c>
      <c r="AY12" s="50">
        <f t="shared" si="18"/>
        <v>2</v>
      </c>
      <c r="AZ12" s="11">
        <f t="shared" si="19"/>
        <v>3</v>
      </c>
      <c r="BA12" s="50">
        <f t="shared" si="20"/>
        <v>4</v>
      </c>
      <c r="BB12" s="11">
        <f t="shared" si="21"/>
        <v>2</v>
      </c>
      <c r="BC12" s="50">
        <f t="shared" si="22"/>
        <v>2</v>
      </c>
      <c r="BD12">
        <v>0</v>
      </c>
      <c r="BE12">
        <v>38.5906350343</v>
      </c>
      <c r="BF12">
        <v>6.5858948300699993E-2</v>
      </c>
      <c r="BG12">
        <v>2.7775094193800001E-2</v>
      </c>
      <c r="BH12">
        <v>0</v>
      </c>
      <c r="BI12">
        <v>3.6008409706E-2</v>
      </c>
      <c r="BJ12">
        <v>3.5206231503E-2</v>
      </c>
      <c r="BK12">
        <v>4.6210266544799997E-2</v>
      </c>
      <c r="BL12">
        <v>5.1445730004400003E-2</v>
      </c>
      <c r="BM12">
        <v>1.3666180758E-2</v>
      </c>
      <c r="BN12">
        <v>0.13423819822499999</v>
      </c>
      <c r="BO12">
        <v>0</v>
      </c>
      <c r="BP12">
        <v>0</v>
      </c>
      <c r="BQ12">
        <v>96.421663442899998</v>
      </c>
      <c r="BR12">
        <v>0</v>
      </c>
      <c r="BS12">
        <v>0</v>
      </c>
      <c r="BT12">
        <v>0</v>
      </c>
      <c r="BU12">
        <v>0</v>
      </c>
      <c r="BV12">
        <v>7.9099322382500004E-2</v>
      </c>
      <c r="BW12">
        <v>0</v>
      </c>
      <c r="BX12">
        <v>7.3575396387399999E-3</v>
      </c>
      <c r="BY12">
        <v>0</v>
      </c>
      <c r="BZ12">
        <v>0</v>
      </c>
      <c r="CA12">
        <v>0</v>
      </c>
      <c r="CB12">
        <v>0</v>
      </c>
      <c r="CC12">
        <v>7.3066640096999994E-2</v>
      </c>
      <c r="CD12">
        <v>0</v>
      </c>
      <c r="CE12">
        <v>0</v>
      </c>
      <c r="CF12">
        <v>1.16940120827</v>
      </c>
      <c r="CG12">
        <v>0</v>
      </c>
      <c r="CH12">
        <v>6.7992520822700003E-3</v>
      </c>
      <c r="CI12">
        <v>1.01132045598</v>
      </c>
      <c r="CJ12">
        <v>0</v>
      </c>
      <c r="CK12">
        <v>9.8775187672900007E-3</v>
      </c>
      <c r="CL12">
        <v>1.17317190488E-2</v>
      </c>
      <c r="CM12">
        <v>1.0190680431600001</v>
      </c>
      <c r="CN12">
        <v>0</v>
      </c>
      <c r="CO12">
        <v>0</v>
      </c>
      <c r="CP12">
        <v>1.3568855775400001E-2</v>
      </c>
      <c r="CQ12">
        <v>0.14384308027600001</v>
      </c>
      <c r="CR12">
        <v>0</v>
      </c>
      <c r="CS12">
        <v>3.3555059905699999E-2</v>
      </c>
      <c r="CT12">
        <v>4.9460387175899997E-2</v>
      </c>
      <c r="CU12">
        <v>0</v>
      </c>
      <c r="CV12">
        <v>16.347307330700001</v>
      </c>
      <c r="CW12">
        <v>0</v>
      </c>
      <c r="CX12">
        <v>0</v>
      </c>
      <c r="CY12">
        <v>0</v>
      </c>
      <c r="CZ12">
        <v>1.1094469407000001E-2</v>
      </c>
      <c r="DA12">
        <v>0</v>
      </c>
      <c r="DB12">
        <v>1.5468272194E-2</v>
      </c>
      <c r="DC12">
        <v>5.5201376787299999E-2</v>
      </c>
      <c r="DD12">
        <v>2.5622723695500001E-2</v>
      </c>
      <c r="DE12">
        <v>0</v>
      </c>
      <c r="DF12">
        <v>0</v>
      </c>
      <c r="DG12">
        <v>4.2836336636499998E-3</v>
      </c>
      <c r="DH12">
        <v>0</v>
      </c>
      <c r="DI12">
        <v>1.45776844806E-2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1.40409997192E-2</v>
      </c>
      <c r="DP12">
        <v>0.29703398068699999</v>
      </c>
      <c r="DQ12">
        <v>0.150084861066</v>
      </c>
      <c r="DR12">
        <v>0</v>
      </c>
    </row>
    <row r="13" spans="1:122" ht="15" x14ac:dyDescent="0.25">
      <c r="A13" s="12" t="s">
        <v>7</v>
      </c>
      <c r="B13" s="12" t="s">
        <v>8</v>
      </c>
      <c r="C13" s="12" t="s">
        <v>20</v>
      </c>
      <c r="D13" s="12" t="s">
        <v>21</v>
      </c>
      <c r="E13" s="12" t="s">
        <v>22</v>
      </c>
      <c r="F13" s="24" t="s">
        <v>23</v>
      </c>
      <c r="G13" s="26"/>
      <c r="H13" s="26"/>
      <c r="I13" s="24"/>
      <c r="J13" s="24"/>
      <c r="K13" s="26"/>
      <c r="L13" s="26"/>
      <c r="M13" s="26"/>
      <c r="O13" s="2">
        <v>5.6683571269099998E-4</v>
      </c>
      <c r="P13" s="32">
        <v>9.21108033123E-3</v>
      </c>
      <c r="Q13" s="1">
        <v>0.16125022484400001</v>
      </c>
      <c r="R13" s="33">
        <v>0.87343871790399996</v>
      </c>
      <c r="S13" s="35">
        <f t="shared" si="0"/>
        <v>2.4061085163909288</v>
      </c>
      <c r="T13" s="37">
        <f t="shared" si="1"/>
        <v>4.1685437465352857</v>
      </c>
      <c r="U13" s="37">
        <f t="shared" si="2"/>
        <v>0.64367328624657139</v>
      </c>
      <c r="V13" s="13">
        <v>0</v>
      </c>
      <c r="W13" s="13">
        <v>25.900357191499999</v>
      </c>
      <c r="X13" s="40">
        <v>0</v>
      </c>
      <c r="Y13" s="13">
        <v>2.2293239213799998</v>
      </c>
      <c r="Z13" s="40">
        <v>0.33643866553700003</v>
      </c>
      <c r="AA13" s="13">
        <v>0.56128956496100002</v>
      </c>
      <c r="AB13" s="40">
        <v>0.15239688236900001</v>
      </c>
      <c r="AC13" s="13">
        <v>0</v>
      </c>
      <c r="AD13" s="13">
        <v>1.0721519417400001</v>
      </c>
      <c r="AE13" s="40">
        <v>0.154457669957</v>
      </c>
      <c r="AF13" s="13">
        <v>1.9747061708</v>
      </c>
      <c r="AG13" s="40">
        <v>0.103373342269</v>
      </c>
      <c r="AH13" s="13">
        <v>0.38688296467299998</v>
      </c>
      <c r="AI13" s="40">
        <v>0.81414091428699997</v>
      </c>
      <c r="AJ13" s="83">
        <f t="shared" si="3"/>
        <v>37</v>
      </c>
      <c r="AK13" s="85">
        <f t="shared" si="4"/>
        <v>21</v>
      </c>
      <c r="AL13" s="85">
        <f t="shared" si="5"/>
        <v>9</v>
      </c>
      <c r="AM13" s="85">
        <f t="shared" si="6"/>
        <v>7</v>
      </c>
      <c r="AN13" s="83">
        <f t="shared" si="7"/>
        <v>19</v>
      </c>
      <c r="AO13" s="14">
        <f t="shared" si="8"/>
        <v>5</v>
      </c>
      <c r="AP13" s="14">
        <f t="shared" si="9"/>
        <v>1</v>
      </c>
      <c r="AQ13" s="49">
        <f t="shared" si="10"/>
        <v>3</v>
      </c>
      <c r="AR13" s="14">
        <f t="shared" si="11"/>
        <v>1</v>
      </c>
      <c r="AS13" s="49">
        <f t="shared" si="12"/>
        <v>4</v>
      </c>
      <c r="AT13" s="14">
        <f t="shared" si="13"/>
        <v>1</v>
      </c>
      <c r="AU13" s="49">
        <f t="shared" si="14"/>
        <v>4</v>
      </c>
      <c r="AV13" s="69">
        <f t="shared" si="15"/>
        <v>18</v>
      </c>
      <c r="AW13" s="14">
        <f t="shared" si="16"/>
        <v>5</v>
      </c>
      <c r="AX13" s="14">
        <f t="shared" si="17"/>
        <v>3</v>
      </c>
      <c r="AY13" s="49">
        <f t="shared" si="18"/>
        <v>4</v>
      </c>
      <c r="AZ13" s="67">
        <f t="shared" si="19"/>
        <v>0</v>
      </c>
      <c r="BA13" s="49">
        <f t="shared" si="20"/>
        <v>4</v>
      </c>
      <c r="BB13" s="14">
        <f t="shared" si="21"/>
        <v>1</v>
      </c>
      <c r="BC13" s="49">
        <f t="shared" si="22"/>
        <v>1</v>
      </c>
      <c r="BD13" s="12">
        <v>1.1820506720599999</v>
      </c>
      <c r="BE13" s="12">
        <v>0</v>
      </c>
      <c r="BF13" s="12">
        <v>1.4852328340900001</v>
      </c>
      <c r="BG13" s="12">
        <v>5.0719737223499997E-2</v>
      </c>
      <c r="BH13" s="12">
        <v>8.8444581429300007E-2</v>
      </c>
      <c r="BI13" s="12">
        <v>0.76198441184300003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61.760496470100001</v>
      </c>
      <c r="BT13" s="12">
        <v>39.423408145400003</v>
      </c>
      <c r="BU13" s="12">
        <v>2.4175241503899998</v>
      </c>
      <c r="BV13" s="12">
        <v>0</v>
      </c>
      <c r="BW13" s="12">
        <v>0</v>
      </c>
      <c r="BX13" s="12">
        <v>9.4838685943400005</v>
      </c>
      <c r="BY13" s="12">
        <v>0.33643937926099998</v>
      </c>
      <c r="BZ13" s="12">
        <v>0.82575616997599999</v>
      </c>
      <c r="CA13" s="12">
        <v>0.50055546333300005</v>
      </c>
      <c r="CB13" s="12">
        <v>0</v>
      </c>
      <c r="CC13" s="12">
        <v>1.6821933276900001</v>
      </c>
      <c r="CD13" s="12">
        <v>0</v>
      </c>
      <c r="CE13" s="12">
        <v>0</v>
      </c>
      <c r="CF13" s="12">
        <v>0</v>
      </c>
      <c r="CG13" s="12">
        <v>0</v>
      </c>
      <c r="CH13" s="12">
        <v>0</v>
      </c>
      <c r="CI13" s="12">
        <v>0</v>
      </c>
      <c r="CJ13" s="12">
        <v>0.106986499993</v>
      </c>
      <c r="CK13" s="12">
        <v>7.0377321216900005E-2</v>
      </c>
      <c r="CL13" s="12">
        <v>0.254578303359</v>
      </c>
      <c r="CM13" s="12">
        <v>0</v>
      </c>
      <c r="CN13" s="12">
        <v>1.5024726987899999</v>
      </c>
      <c r="CO13" s="12">
        <v>0</v>
      </c>
      <c r="CP13" s="12">
        <v>0.42433512606700002</v>
      </c>
      <c r="CQ13" s="12">
        <v>0.17580820922599999</v>
      </c>
      <c r="CR13" s="12">
        <v>3.0442145926399999</v>
      </c>
      <c r="CS13" s="12">
        <v>0.42634664350700002</v>
      </c>
      <c r="CT13" s="12">
        <v>0</v>
      </c>
      <c r="CU13" s="12">
        <v>0</v>
      </c>
      <c r="CV13" s="12">
        <v>0</v>
      </c>
      <c r="CW13" s="12">
        <v>0</v>
      </c>
      <c r="CX13" s="12">
        <v>0</v>
      </c>
      <c r="CY13" s="12">
        <v>0.27823357351799999</v>
      </c>
      <c r="CZ13" s="12">
        <v>0</v>
      </c>
      <c r="DA13" s="12">
        <v>5.0825261351600002</v>
      </c>
      <c r="DB13" s="12">
        <v>0</v>
      </c>
      <c r="DC13" s="12">
        <v>0</v>
      </c>
      <c r="DD13" s="12">
        <v>0.111641867531</v>
      </c>
      <c r="DE13" s="12">
        <v>0.19731255307500001</v>
      </c>
      <c r="DF13" s="12">
        <v>2.32117012412</v>
      </c>
      <c r="DG13" s="12">
        <v>0.25273438615499999</v>
      </c>
      <c r="DH13" s="12">
        <v>6.9906719231299999</v>
      </c>
      <c r="DI13" s="12">
        <v>0</v>
      </c>
      <c r="DJ13" s="12">
        <v>0</v>
      </c>
      <c r="DK13" s="12">
        <v>0</v>
      </c>
      <c r="DL13" s="12">
        <v>0</v>
      </c>
      <c r="DM13" s="12">
        <v>0.51686671134700002</v>
      </c>
      <c r="DN13" s="12">
        <v>0</v>
      </c>
      <c r="DO13" s="12">
        <v>0</v>
      </c>
      <c r="DP13" s="12">
        <v>0.77228834978700001</v>
      </c>
      <c r="DQ13" s="12">
        <v>0</v>
      </c>
      <c r="DR13" s="12">
        <v>0</v>
      </c>
    </row>
    <row r="14" spans="1:122" ht="15" x14ac:dyDescent="0.25">
      <c r="A14" t="s">
        <v>7</v>
      </c>
      <c r="B14" t="s">
        <v>8</v>
      </c>
      <c r="C14" t="s">
        <v>9</v>
      </c>
      <c r="D14" t="s">
        <v>10</v>
      </c>
      <c r="E14" t="s">
        <v>75</v>
      </c>
      <c r="F14" s="17" t="s">
        <v>76</v>
      </c>
      <c r="N14" s="28"/>
      <c r="O14" s="1">
        <v>0.40773020894099998</v>
      </c>
      <c r="P14" s="33">
        <v>1.0600985432500001</v>
      </c>
      <c r="Q14" s="1">
        <v>0.45335728982500001</v>
      </c>
      <c r="R14" s="33">
        <v>0.92088199495800005</v>
      </c>
      <c r="S14" s="36">
        <f t="shared" si="0"/>
        <v>1.6969084299287351</v>
      </c>
      <c r="T14" s="38">
        <f t="shared" si="1"/>
        <v>0.32785568141857141</v>
      </c>
      <c r="U14" s="38">
        <f t="shared" si="2"/>
        <v>3.0659611784388985</v>
      </c>
      <c r="V14" s="3">
        <v>0</v>
      </c>
      <c r="W14" s="3">
        <v>0</v>
      </c>
      <c r="X14" s="41">
        <v>1.39328689044</v>
      </c>
      <c r="Y14" s="3">
        <v>0.23252972566800001</v>
      </c>
      <c r="Z14" s="41">
        <v>0.14009081792299999</v>
      </c>
      <c r="AA14" s="3">
        <v>0.529082335899</v>
      </c>
      <c r="AB14" s="41">
        <v>0</v>
      </c>
      <c r="AC14" s="3">
        <v>0</v>
      </c>
      <c r="AD14" s="3">
        <v>2.3797341836899999E-3</v>
      </c>
      <c r="AE14" s="41">
        <v>4.4113965696099999</v>
      </c>
      <c r="AF14" s="3">
        <v>0.256397474791</v>
      </c>
      <c r="AG14" s="41">
        <v>11.1845280572</v>
      </c>
      <c r="AH14" s="3">
        <v>5.5861054242600003</v>
      </c>
      <c r="AI14" s="41">
        <v>2.09209890276E-2</v>
      </c>
      <c r="AJ14" s="23">
        <f t="shared" si="3"/>
        <v>37</v>
      </c>
      <c r="AK14" s="46">
        <f t="shared" si="4"/>
        <v>22</v>
      </c>
      <c r="AL14" s="46">
        <f t="shared" si="5"/>
        <v>4</v>
      </c>
      <c r="AM14" s="46">
        <f t="shared" si="6"/>
        <v>11</v>
      </c>
      <c r="AN14" s="23">
        <f t="shared" si="7"/>
        <v>20</v>
      </c>
      <c r="AO14" s="11">
        <f t="shared" si="8"/>
        <v>5</v>
      </c>
      <c r="AP14" s="11">
        <f t="shared" si="9"/>
        <v>4</v>
      </c>
      <c r="AQ14" s="50">
        <f t="shared" si="10"/>
        <v>2</v>
      </c>
      <c r="AR14" s="11">
        <f t="shared" si="11"/>
        <v>2</v>
      </c>
      <c r="AS14" s="50">
        <f t="shared" si="12"/>
        <v>1</v>
      </c>
      <c r="AT14" s="11">
        <f t="shared" si="13"/>
        <v>1</v>
      </c>
      <c r="AU14" s="50">
        <f t="shared" si="14"/>
        <v>5</v>
      </c>
      <c r="AV14" s="22">
        <f t="shared" si="15"/>
        <v>17</v>
      </c>
      <c r="AW14" s="11">
        <f t="shared" si="16"/>
        <v>5</v>
      </c>
      <c r="AX14" s="11">
        <f t="shared" si="17"/>
        <v>4</v>
      </c>
      <c r="AY14" s="50">
        <f t="shared" si="18"/>
        <v>2</v>
      </c>
      <c r="AZ14" s="68">
        <f t="shared" si="19"/>
        <v>0</v>
      </c>
      <c r="BA14" s="50">
        <f t="shared" si="20"/>
        <v>1</v>
      </c>
      <c r="BB14" s="11">
        <f t="shared" si="21"/>
        <v>2</v>
      </c>
      <c r="BC14" s="50">
        <f t="shared" si="22"/>
        <v>3</v>
      </c>
      <c r="BD14">
        <v>1.4363030807699999</v>
      </c>
      <c r="BE14">
        <v>0</v>
      </c>
      <c r="BF14">
        <v>1.10938262913</v>
      </c>
      <c r="BG14">
        <v>1.9321804656600002E-2</v>
      </c>
      <c r="BH14">
        <v>8.0404164935700004E-2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7.0700643375900003E-3</v>
      </c>
      <c r="BX14">
        <v>0</v>
      </c>
      <c r="BY14">
        <v>0.87720843388299996</v>
      </c>
      <c r="BZ14">
        <v>0</v>
      </c>
      <c r="CA14">
        <v>0.27837013011900003</v>
      </c>
      <c r="CB14">
        <v>0</v>
      </c>
      <c r="CC14">
        <v>0.18100599478599999</v>
      </c>
      <c r="CD14">
        <v>0.189466310024</v>
      </c>
      <c r="CE14">
        <v>0.124283788338</v>
      </c>
      <c r="CF14">
        <v>0.205697996469</v>
      </c>
      <c r="CG14">
        <v>0</v>
      </c>
      <c r="CH14">
        <v>0</v>
      </c>
      <c r="CI14">
        <v>4.1798606713100002</v>
      </c>
      <c r="CJ14">
        <v>0</v>
      </c>
      <c r="CK14">
        <v>27.748419597000002</v>
      </c>
      <c r="CL14">
        <v>0.10089278382</v>
      </c>
      <c r="CM14">
        <v>0</v>
      </c>
      <c r="CN14">
        <v>8.1214740475400005E-2</v>
      </c>
      <c r="CO14">
        <v>0</v>
      </c>
      <c r="CP14">
        <v>8.8814328711700002E-2</v>
      </c>
      <c r="CQ14">
        <v>0</v>
      </c>
      <c r="CR14">
        <v>0</v>
      </c>
      <c r="CS14">
        <v>1.5790616426199999E-2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1.18986709185E-2</v>
      </c>
      <c r="DC14">
        <v>0</v>
      </c>
      <c r="DD14">
        <v>0.25805743150499999</v>
      </c>
      <c r="DE14">
        <v>0.162345771517</v>
      </c>
      <c r="DF14">
        <v>0.81794658128999997</v>
      </c>
      <c r="DG14">
        <v>2.8557557757700001E-2</v>
      </c>
      <c r="DH14">
        <v>1.50800318835E-2</v>
      </c>
      <c r="DI14">
        <v>0</v>
      </c>
      <c r="DJ14">
        <v>0.28971697870300001</v>
      </c>
      <c r="DK14">
        <v>0.43164043163999999</v>
      </c>
      <c r="DL14">
        <v>5.7851696319999997</v>
      </c>
      <c r="DM14">
        <v>49.416113243600002</v>
      </c>
      <c r="DN14">
        <v>0</v>
      </c>
      <c r="DO14">
        <v>10.9277271451</v>
      </c>
      <c r="DP14">
        <v>11.116631742699999</v>
      </c>
      <c r="DQ14">
        <v>1.26239602766E-2</v>
      </c>
      <c r="DR14">
        <v>0</v>
      </c>
    </row>
    <row r="15" spans="1:122" ht="15" x14ac:dyDescent="0.25">
      <c r="A15" s="12" t="s">
        <v>7</v>
      </c>
      <c r="B15" s="12" t="s">
        <v>8</v>
      </c>
      <c r="C15" s="12" t="s">
        <v>9</v>
      </c>
      <c r="D15" s="12" t="s">
        <v>13</v>
      </c>
      <c r="E15" s="12" t="s">
        <v>14</v>
      </c>
      <c r="F15" s="24" t="s">
        <v>15</v>
      </c>
      <c r="G15" s="26"/>
      <c r="H15" s="26"/>
      <c r="I15" s="24"/>
      <c r="J15" s="24"/>
      <c r="K15" s="26"/>
      <c r="L15" s="26"/>
      <c r="M15" s="26"/>
      <c r="O15" s="2">
        <v>5.1499627948800003E-5</v>
      </c>
      <c r="P15" s="32">
        <v>1.67373790834E-3</v>
      </c>
      <c r="Q15" s="1">
        <v>0.111348195577</v>
      </c>
      <c r="R15" s="33">
        <v>0.80418141250099995</v>
      </c>
      <c r="S15" s="35">
        <f t="shared" si="0"/>
        <v>0.22930119429293286</v>
      </c>
      <c r="T15" s="37">
        <f t="shared" si="1"/>
        <v>0.40211509138009432</v>
      </c>
      <c r="U15" s="37">
        <f t="shared" si="2"/>
        <v>5.6487297205771433E-2</v>
      </c>
      <c r="V15" s="13">
        <v>0.10536306312300001</v>
      </c>
      <c r="W15" s="13">
        <v>0.13793907743700001</v>
      </c>
      <c r="X15" s="40">
        <v>2.3375265494800002</v>
      </c>
      <c r="Y15" s="13">
        <v>3.9763539485199997E-3</v>
      </c>
      <c r="Z15" s="40">
        <v>0.20540681157099999</v>
      </c>
      <c r="AA15" s="13">
        <v>5.45039572144E-3</v>
      </c>
      <c r="AB15" s="40">
        <v>1.9143388379700001E-2</v>
      </c>
      <c r="AC15" s="13">
        <v>0.133746200304</v>
      </c>
      <c r="AD15" s="13">
        <v>0</v>
      </c>
      <c r="AE15" s="40">
        <v>0.22012628903600001</v>
      </c>
      <c r="AF15" s="13">
        <v>0</v>
      </c>
      <c r="AG15" s="40">
        <v>2.0309104571599999E-3</v>
      </c>
      <c r="AH15" s="13">
        <v>6.4203871987399998E-3</v>
      </c>
      <c r="AI15" s="40">
        <v>3.3087293444500003E-2</v>
      </c>
      <c r="AJ15" s="83">
        <f t="shared" si="3"/>
        <v>41</v>
      </c>
      <c r="AK15" s="85">
        <f t="shared" si="4"/>
        <v>13</v>
      </c>
      <c r="AL15" s="85">
        <f t="shared" si="5"/>
        <v>16</v>
      </c>
      <c r="AM15" s="85">
        <f t="shared" si="6"/>
        <v>12</v>
      </c>
      <c r="AN15" s="83">
        <f t="shared" si="7"/>
        <v>19</v>
      </c>
      <c r="AO15" s="14">
        <f t="shared" si="8"/>
        <v>3</v>
      </c>
      <c r="AP15" s="65">
        <f t="shared" si="9"/>
        <v>0</v>
      </c>
      <c r="AQ15" s="49">
        <f t="shared" si="10"/>
        <v>1</v>
      </c>
      <c r="AR15" s="14">
        <f t="shared" si="11"/>
        <v>4</v>
      </c>
      <c r="AS15" s="49">
        <f t="shared" si="12"/>
        <v>3</v>
      </c>
      <c r="AT15" s="14">
        <f t="shared" si="13"/>
        <v>4</v>
      </c>
      <c r="AU15" s="49">
        <f t="shared" si="14"/>
        <v>4</v>
      </c>
      <c r="AV15" s="69">
        <f t="shared" si="15"/>
        <v>22</v>
      </c>
      <c r="AW15" s="14">
        <f t="shared" si="16"/>
        <v>1</v>
      </c>
      <c r="AX15" s="14">
        <f t="shared" si="17"/>
        <v>5</v>
      </c>
      <c r="AY15" s="49">
        <f t="shared" si="18"/>
        <v>3</v>
      </c>
      <c r="AZ15" s="14">
        <f t="shared" si="19"/>
        <v>5</v>
      </c>
      <c r="BA15" s="49">
        <f t="shared" si="20"/>
        <v>4</v>
      </c>
      <c r="BB15" s="14">
        <f t="shared" si="21"/>
        <v>4</v>
      </c>
      <c r="BC15" s="74">
        <f t="shared" si="22"/>
        <v>0</v>
      </c>
      <c r="BD15" s="12">
        <v>0</v>
      </c>
      <c r="BE15" s="12">
        <v>0</v>
      </c>
      <c r="BF15" s="12">
        <v>2.7251978607200002E-2</v>
      </c>
      <c r="BG15" s="12">
        <v>0</v>
      </c>
      <c r="BH15" s="12">
        <v>0</v>
      </c>
      <c r="BI15" s="12">
        <v>0</v>
      </c>
      <c r="BJ15" s="12">
        <v>9.5716941898700003E-2</v>
      </c>
      <c r="BK15" s="12">
        <v>0</v>
      </c>
      <c r="BL15" s="12">
        <v>0</v>
      </c>
      <c r="BM15" s="12">
        <v>0</v>
      </c>
      <c r="BN15" s="12">
        <v>0.32366321127600001</v>
      </c>
      <c r="BO15" s="12">
        <v>0.20315210434</v>
      </c>
      <c r="BP15" s="12">
        <v>0</v>
      </c>
      <c r="BQ15" s="12">
        <v>0</v>
      </c>
      <c r="BR15" s="12">
        <v>0</v>
      </c>
      <c r="BS15" s="12">
        <v>4.6904879310099998E-2</v>
      </c>
      <c r="BT15" s="12">
        <v>9.4067145393399998E-2</v>
      </c>
      <c r="BU15" s="12">
        <v>0.20380772481000001</v>
      </c>
      <c r="BV15" s="12">
        <v>0.20697656023399999</v>
      </c>
      <c r="BW15" s="12">
        <v>0</v>
      </c>
      <c r="BX15" s="12">
        <v>0</v>
      </c>
      <c r="BY15" s="12">
        <v>0</v>
      </c>
      <c r="BZ15" s="12">
        <v>1.9881769742599999E-2</v>
      </c>
      <c r="CA15" s="12">
        <v>0</v>
      </c>
      <c r="CB15" s="12">
        <v>0</v>
      </c>
      <c r="CC15" s="12">
        <v>6.6424218269999996E-3</v>
      </c>
      <c r="CD15" s="12">
        <v>0</v>
      </c>
      <c r="CE15" s="12">
        <v>0</v>
      </c>
      <c r="CF15" s="12">
        <v>1.02039163603</v>
      </c>
      <c r="CG15" s="12">
        <v>4.9938969378499998</v>
      </c>
      <c r="CH15" s="12">
        <v>0</v>
      </c>
      <c r="CI15" s="12">
        <v>2.0186827105799998</v>
      </c>
      <c r="CJ15" s="12">
        <v>0</v>
      </c>
      <c r="CK15" s="12">
        <v>3.2101935993700002E-2</v>
      </c>
      <c r="CL15" s="12">
        <v>0</v>
      </c>
      <c r="CM15" s="12">
        <v>0</v>
      </c>
      <c r="CN15" s="12">
        <v>0</v>
      </c>
      <c r="CO15" s="12">
        <v>3.65324606134E-2</v>
      </c>
      <c r="CP15" s="12">
        <v>9.8682587457400005E-3</v>
      </c>
      <c r="CQ15" s="12">
        <v>6.5383218307299998E-2</v>
      </c>
      <c r="CR15" s="12">
        <v>2.7992777863300001E-2</v>
      </c>
      <c r="CS15" s="12">
        <v>2.56597516926E-2</v>
      </c>
      <c r="CT15" s="12">
        <v>0.16717610865499999</v>
      </c>
      <c r="CU15" s="12">
        <v>0.173447906047</v>
      </c>
      <c r="CV15" s="12">
        <v>0</v>
      </c>
      <c r="CW15" s="12">
        <v>8.6386454603900001E-2</v>
      </c>
      <c r="CX15" s="12">
        <v>0.24172053221699999</v>
      </c>
      <c r="CY15" s="12">
        <v>0</v>
      </c>
      <c r="CZ15" s="12">
        <v>0</v>
      </c>
      <c r="DA15" s="12">
        <v>0</v>
      </c>
      <c r="DB15" s="12">
        <v>0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1.0154552285800001E-2</v>
      </c>
      <c r="DN15" s="12">
        <v>0</v>
      </c>
      <c r="DO15" s="12">
        <v>0</v>
      </c>
      <c r="DP15" s="12">
        <v>0.682638093798</v>
      </c>
      <c r="DQ15" s="12">
        <v>0.41799335138100002</v>
      </c>
      <c r="DR15" s="12">
        <v>0</v>
      </c>
    </row>
    <row r="16" spans="1:122" ht="15" x14ac:dyDescent="0.25">
      <c r="A16" t="s">
        <v>7</v>
      </c>
      <c r="B16" t="s">
        <v>8</v>
      </c>
      <c r="C16" t="s">
        <v>9</v>
      </c>
      <c r="D16" t="s">
        <v>10</v>
      </c>
      <c r="E16" t="s">
        <v>65</v>
      </c>
      <c r="F16" s="17" t="s">
        <v>66</v>
      </c>
      <c r="O16" s="1">
        <v>0.12347468930699999</v>
      </c>
      <c r="P16" s="33">
        <v>0.42241341078599998</v>
      </c>
      <c r="Q16" s="1">
        <v>0.73537033592199996</v>
      </c>
      <c r="R16" s="33">
        <v>0.77095277153099995</v>
      </c>
      <c r="S16" s="36">
        <f t="shared" si="0"/>
        <v>0.30170864478295784</v>
      </c>
      <c r="T16" s="38">
        <f t="shared" si="1"/>
        <v>0.33211812385754419</v>
      </c>
      <c r="U16" s="38">
        <f t="shared" si="2"/>
        <v>0.27129916570837143</v>
      </c>
      <c r="V16" s="3">
        <v>0.156028237215</v>
      </c>
      <c r="W16" s="3">
        <v>0</v>
      </c>
      <c r="X16" s="41">
        <v>1.96194849061</v>
      </c>
      <c r="Y16" s="3">
        <v>9.4492612976099996E-3</v>
      </c>
      <c r="Z16" s="41">
        <v>0</v>
      </c>
      <c r="AA16" s="3">
        <v>2.0665951587199999E-2</v>
      </c>
      <c r="AB16" s="41">
        <v>0.176734926293</v>
      </c>
      <c r="AC16" s="3">
        <v>0</v>
      </c>
      <c r="AD16" s="3">
        <v>0</v>
      </c>
      <c r="AE16" s="41">
        <v>1.04803405475</v>
      </c>
      <c r="AF16" s="3">
        <v>1.2445322937800001E-2</v>
      </c>
      <c r="AG16" s="41">
        <v>0.248237670479</v>
      </c>
      <c r="AH16" s="3">
        <v>9.3300536601800002E-2</v>
      </c>
      <c r="AI16" s="41">
        <v>0.49707657518999998</v>
      </c>
      <c r="AJ16" s="23">
        <f t="shared" si="3"/>
        <v>41</v>
      </c>
      <c r="AK16" s="46">
        <f t="shared" si="4"/>
        <v>22</v>
      </c>
      <c r="AL16" s="46">
        <f t="shared" si="5"/>
        <v>14</v>
      </c>
      <c r="AM16" s="46">
        <f t="shared" si="6"/>
        <v>5</v>
      </c>
      <c r="AN16" s="23">
        <f t="shared" si="7"/>
        <v>22</v>
      </c>
      <c r="AO16" s="11">
        <f t="shared" si="8"/>
        <v>4</v>
      </c>
      <c r="AP16" s="11">
        <f t="shared" si="9"/>
        <v>4</v>
      </c>
      <c r="AQ16" s="50">
        <f t="shared" si="10"/>
        <v>2</v>
      </c>
      <c r="AR16" s="11">
        <f t="shared" si="11"/>
        <v>4</v>
      </c>
      <c r="AS16" s="50">
        <f t="shared" si="12"/>
        <v>5</v>
      </c>
      <c r="AT16" s="11">
        <f t="shared" si="13"/>
        <v>1</v>
      </c>
      <c r="AU16" s="50">
        <f t="shared" si="14"/>
        <v>2</v>
      </c>
      <c r="AV16" s="22">
        <f t="shared" si="15"/>
        <v>19</v>
      </c>
      <c r="AW16" s="11">
        <f t="shared" si="16"/>
        <v>5</v>
      </c>
      <c r="AX16" s="11">
        <f t="shared" si="17"/>
        <v>5</v>
      </c>
      <c r="AY16" s="50">
        <f t="shared" si="18"/>
        <v>2</v>
      </c>
      <c r="AZ16" s="11">
        <f t="shared" si="19"/>
        <v>4</v>
      </c>
      <c r="BA16" s="50">
        <f t="shared" si="20"/>
        <v>1</v>
      </c>
      <c r="BB16" s="11">
        <f t="shared" si="21"/>
        <v>2</v>
      </c>
      <c r="BC16" s="75">
        <f t="shared" si="22"/>
        <v>0</v>
      </c>
      <c r="BD16">
        <v>2.3789699060299999E-2</v>
      </c>
      <c r="BE16">
        <v>0</v>
      </c>
      <c r="BF16">
        <v>6.5858948300699993E-2</v>
      </c>
      <c r="BG16">
        <v>9.6609023282799994E-3</v>
      </c>
      <c r="BH16">
        <v>4.0202082467899998E-3</v>
      </c>
      <c r="BI16">
        <v>0</v>
      </c>
      <c r="BJ16">
        <v>2.2003894689400002E-3</v>
      </c>
      <c r="BK16">
        <v>0.34706859766600001</v>
      </c>
      <c r="BL16">
        <v>0.534405644332</v>
      </c>
      <c r="BM16">
        <v>0</v>
      </c>
      <c r="BN16">
        <v>0</v>
      </c>
      <c r="BO16">
        <v>0.78014118607399996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4.72463064881E-2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5.8858454718199997</v>
      </c>
      <c r="CJ16">
        <v>0.38149133550100001</v>
      </c>
      <c r="CK16">
        <v>0</v>
      </c>
      <c r="CL16">
        <v>2.3463438097599998E-3</v>
      </c>
      <c r="CM16">
        <v>0</v>
      </c>
      <c r="CN16">
        <v>8.2665003698199999E-2</v>
      </c>
      <c r="CO16">
        <v>1.68810411751</v>
      </c>
      <c r="CP16">
        <v>0.54768836038900004</v>
      </c>
      <c r="CQ16">
        <v>3.1965128950199997E-2</v>
      </c>
      <c r="CR16">
        <v>0.16235811160700001</v>
      </c>
      <c r="CS16">
        <v>5.5267157491699997E-2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6.2226614689099999E-2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1.13697818753</v>
      </c>
      <c r="DK16">
        <v>5.14800514801E-2</v>
      </c>
      <c r="DL16">
        <v>3.0390098353400001E-2</v>
      </c>
      <c r="DM16">
        <v>2.2340015028699999E-2</v>
      </c>
      <c r="DN16">
        <v>0</v>
      </c>
      <c r="DO16">
        <v>0.20295626866800001</v>
      </c>
      <c r="DP16">
        <v>0</v>
      </c>
      <c r="DQ16">
        <v>3.8376839240899998</v>
      </c>
      <c r="DR16">
        <v>1.199530081</v>
      </c>
    </row>
    <row r="17" spans="1:122" ht="15" x14ac:dyDescent="0.25">
      <c r="A17" t="s">
        <v>7</v>
      </c>
      <c r="B17" t="s">
        <v>44</v>
      </c>
      <c r="C17" t="s">
        <v>140</v>
      </c>
      <c r="D17" t="s">
        <v>141</v>
      </c>
      <c r="E17" t="s">
        <v>142</v>
      </c>
      <c r="F17" s="17" t="s">
        <v>143</v>
      </c>
      <c r="O17" s="1">
        <v>0.58231673138200002</v>
      </c>
      <c r="P17" s="33">
        <v>0.66404539543600005</v>
      </c>
      <c r="Q17" s="1">
        <v>0.44032797455900002</v>
      </c>
      <c r="R17" s="33">
        <v>0.92326833375200001</v>
      </c>
      <c r="S17" s="36">
        <f t="shared" si="0"/>
        <v>1.2180434459371623</v>
      </c>
      <c r="T17" s="38">
        <f t="shared" si="1"/>
        <v>2.4284625190906461</v>
      </c>
      <c r="U17" s="38">
        <f t="shared" si="2"/>
        <v>7.6243727836790001E-3</v>
      </c>
      <c r="V17" s="3">
        <v>7.8058085351000006E-2</v>
      </c>
      <c r="W17" s="3">
        <v>2.6933284230999999E-2</v>
      </c>
      <c r="X17" s="41">
        <v>8.5101329955699995E-2</v>
      </c>
      <c r="Y17" s="3">
        <v>10.7845870662</v>
      </c>
      <c r="Z17" s="41">
        <v>8.4222801703899997E-3</v>
      </c>
      <c r="AA17" s="3">
        <v>6.0063757536600004</v>
      </c>
      <c r="AB17" s="41">
        <v>9.7598340664300006E-3</v>
      </c>
      <c r="AC17" s="3">
        <v>1.48552799402E-2</v>
      </c>
      <c r="AD17" s="3">
        <v>0</v>
      </c>
      <c r="AE17" s="41">
        <v>2.6091342279799999E-2</v>
      </c>
      <c r="AF17" s="3">
        <v>7.6631620819000001E-3</v>
      </c>
      <c r="AG17" s="41">
        <v>8.1236418286300001E-4</v>
      </c>
      <c r="AH17" s="3">
        <v>1.23468984591E-3</v>
      </c>
      <c r="AI17" s="41">
        <v>2.7137711550799999E-3</v>
      </c>
      <c r="AJ17" s="23">
        <f t="shared" si="3"/>
        <v>43</v>
      </c>
      <c r="AK17" s="46">
        <f t="shared" si="4"/>
        <v>15</v>
      </c>
      <c r="AL17" s="46">
        <f t="shared" si="5"/>
        <v>13</v>
      </c>
      <c r="AM17" s="46">
        <f t="shared" si="6"/>
        <v>15</v>
      </c>
      <c r="AN17" s="23">
        <f t="shared" si="7"/>
        <v>19</v>
      </c>
      <c r="AO17" s="11">
        <f t="shared" si="8"/>
        <v>2</v>
      </c>
      <c r="AP17" s="11">
        <f t="shared" si="9"/>
        <v>2</v>
      </c>
      <c r="AQ17" s="50">
        <f t="shared" si="10"/>
        <v>2</v>
      </c>
      <c r="AR17" s="11">
        <f t="shared" si="11"/>
        <v>2</v>
      </c>
      <c r="AS17" s="50">
        <f t="shared" si="12"/>
        <v>4</v>
      </c>
      <c r="AT17" s="11">
        <f t="shared" si="13"/>
        <v>4</v>
      </c>
      <c r="AU17" s="50">
        <f t="shared" si="14"/>
        <v>3</v>
      </c>
      <c r="AV17" s="22">
        <f t="shared" si="15"/>
        <v>24</v>
      </c>
      <c r="AW17" s="11">
        <f t="shared" si="16"/>
        <v>2</v>
      </c>
      <c r="AX17" s="11">
        <f t="shared" si="17"/>
        <v>5</v>
      </c>
      <c r="AY17" s="50">
        <f t="shared" si="18"/>
        <v>2</v>
      </c>
      <c r="AZ17" s="11">
        <f t="shared" si="19"/>
        <v>3</v>
      </c>
      <c r="BA17" s="50">
        <f t="shared" si="20"/>
        <v>4</v>
      </c>
      <c r="BB17" s="11">
        <f t="shared" si="21"/>
        <v>4</v>
      </c>
      <c r="BC17" s="50">
        <f t="shared" si="22"/>
        <v>4</v>
      </c>
      <c r="BD17">
        <v>0</v>
      </c>
      <c r="BE17">
        <v>30.0318787683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1.9948344287399999E-2</v>
      </c>
      <c r="BM17">
        <v>2.88508260447E-2</v>
      </c>
      <c r="BN17">
        <v>0.24610336341299999</v>
      </c>
      <c r="BO17">
        <v>8.9052977245100001E-2</v>
      </c>
      <c r="BP17">
        <v>5.5134086097399997E-2</v>
      </c>
      <c r="BQ17">
        <v>0</v>
      </c>
      <c r="BR17">
        <v>0</v>
      </c>
      <c r="BS17">
        <v>9.9823204685699995E-2</v>
      </c>
      <c r="BT17">
        <v>0</v>
      </c>
      <c r="BU17">
        <v>0</v>
      </c>
      <c r="BV17">
        <v>7.9099322382499993E-3</v>
      </c>
      <c r="BW17">
        <v>53.899140482200004</v>
      </c>
      <c r="BX17">
        <v>1.7167592490400001E-2</v>
      </c>
      <c r="BY17">
        <v>0</v>
      </c>
      <c r="BZ17">
        <v>6.6272565808700003E-3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4.2111400851900002E-2</v>
      </c>
      <c r="CG17">
        <v>0</v>
      </c>
      <c r="CH17">
        <v>0</v>
      </c>
      <c r="CI17">
        <v>0.25530398986699998</v>
      </c>
      <c r="CJ17">
        <v>0</v>
      </c>
      <c r="CK17">
        <v>6.1734492295499998E-3</v>
      </c>
      <c r="CL17">
        <v>0</v>
      </c>
      <c r="CM17">
        <v>0</v>
      </c>
      <c r="CN17">
        <v>0</v>
      </c>
      <c r="CO17">
        <v>0</v>
      </c>
      <c r="CP17">
        <v>1.3568855775400001E-2</v>
      </c>
      <c r="CQ17">
        <v>0</v>
      </c>
      <c r="CR17">
        <v>0</v>
      </c>
      <c r="CS17">
        <v>0</v>
      </c>
      <c r="CT17">
        <v>5.5395633637000001E-2</v>
      </c>
      <c r="CU17">
        <v>1.4564327988700001E-2</v>
      </c>
      <c r="CV17">
        <v>0</v>
      </c>
      <c r="CW17">
        <v>0</v>
      </c>
      <c r="CX17">
        <v>4.3164380753000003E-3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1.7483390778800002E-2</v>
      </c>
      <c r="DF17">
        <v>2.08324196307E-2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4.0618209143199998E-3</v>
      </c>
      <c r="DN17">
        <v>0</v>
      </c>
      <c r="DO17">
        <v>1.1488090679299999E-2</v>
      </c>
      <c r="DP17">
        <v>0</v>
      </c>
      <c r="DQ17">
        <v>0.106602331225</v>
      </c>
      <c r="DR17">
        <v>1.23662894948E-2</v>
      </c>
    </row>
    <row r="18" spans="1:122" ht="15" x14ac:dyDescent="0.25">
      <c r="A18" t="s">
        <v>7</v>
      </c>
      <c r="B18" t="s">
        <v>44</v>
      </c>
      <c r="C18" t="s">
        <v>61</v>
      </c>
      <c r="D18" t="s">
        <v>62</v>
      </c>
      <c r="E18" t="s">
        <v>63</v>
      </c>
      <c r="F18" s="17" t="s">
        <v>67</v>
      </c>
      <c r="O18" s="1">
        <v>0.15046963406899999</v>
      </c>
      <c r="P18" s="33">
        <v>0.48902631072399999</v>
      </c>
      <c r="Q18" s="1">
        <v>0.55737789583099995</v>
      </c>
      <c r="R18" s="33">
        <v>0.80510140508899997</v>
      </c>
      <c r="S18" s="36">
        <f t="shared" si="0"/>
        <v>0.66305408771767971</v>
      </c>
      <c r="T18" s="38">
        <f t="shared" si="1"/>
        <v>0.30256892052052858</v>
      </c>
      <c r="U18" s="38">
        <f t="shared" si="2"/>
        <v>1.0235392549148308</v>
      </c>
      <c r="V18" s="3">
        <v>1.9688269073E-2</v>
      </c>
      <c r="W18" s="3">
        <v>1.96185356768</v>
      </c>
      <c r="X18" s="41">
        <v>0</v>
      </c>
      <c r="Y18" s="3">
        <v>0.10007176930800001</v>
      </c>
      <c r="Z18" s="41">
        <v>3.4546680148300001E-2</v>
      </c>
      <c r="AA18" s="3">
        <v>0</v>
      </c>
      <c r="AB18" s="41">
        <v>1.8221574343999999E-3</v>
      </c>
      <c r="AC18" s="3">
        <v>0</v>
      </c>
      <c r="AD18" s="3">
        <v>5.52343737166</v>
      </c>
      <c r="AE18" s="41">
        <v>1.68319470355E-3</v>
      </c>
      <c r="AF18" s="3">
        <v>1.17279732152</v>
      </c>
      <c r="AG18" s="41">
        <v>0.46629704096300001</v>
      </c>
      <c r="AH18" s="3">
        <v>0</v>
      </c>
      <c r="AI18" s="41">
        <v>5.59855557266E-4</v>
      </c>
      <c r="AJ18" s="23">
        <f t="shared" si="3"/>
        <v>48</v>
      </c>
      <c r="AK18" s="46">
        <f t="shared" si="4"/>
        <v>19</v>
      </c>
      <c r="AL18" s="46">
        <f t="shared" si="5"/>
        <v>11</v>
      </c>
      <c r="AM18" s="46">
        <f t="shared" si="6"/>
        <v>18</v>
      </c>
      <c r="AN18" s="23">
        <f t="shared" si="7"/>
        <v>23</v>
      </c>
      <c r="AO18" s="11">
        <f t="shared" si="8"/>
        <v>4</v>
      </c>
      <c r="AP18" s="11">
        <f t="shared" si="9"/>
        <v>2</v>
      </c>
      <c r="AQ18" s="50">
        <f t="shared" si="10"/>
        <v>3</v>
      </c>
      <c r="AR18" s="11">
        <f t="shared" si="11"/>
        <v>1</v>
      </c>
      <c r="AS18" s="50">
        <f t="shared" si="12"/>
        <v>4</v>
      </c>
      <c r="AT18" s="11">
        <f t="shared" si="13"/>
        <v>5</v>
      </c>
      <c r="AU18" s="50">
        <f t="shared" si="14"/>
        <v>4</v>
      </c>
      <c r="AV18" s="22">
        <f t="shared" si="15"/>
        <v>25</v>
      </c>
      <c r="AW18" s="11">
        <f t="shared" si="16"/>
        <v>5</v>
      </c>
      <c r="AX18" s="11">
        <f t="shared" si="17"/>
        <v>1</v>
      </c>
      <c r="AY18" s="50">
        <f t="shared" si="18"/>
        <v>4</v>
      </c>
      <c r="AZ18" s="11">
        <f t="shared" si="19"/>
        <v>2</v>
      </c>
      <c r="BA18" s="50">
        <f t="shared" si="20"/>
        <v>4</v>
      </c>
      <c r="BB18" s="11">
        <f t="shared" si="21"/>
        <v>5</v>
      </c>
      <c r="BC18" s="50">
        <f t="shared" si="22"/>
        <v>4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9.1107871720100004E-3</v>
      </c>
      <c r="BN18">
        <v>9.8441345365100005E-2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3.9319978128000002</v>
      </c>
      <c r="BV18">
        <v>3.9154164579300001</v>
      </c>
      <c r="BW18">
        <v>0</v>
      </c>
      <c r="BX18">
        <v>9.1969245484299994E-2</v>
      </c>
      <c r="BY18">
        <v>3.8752179810099999E-2</v>
      </c>
      <c r="BZ18">
        <v>0.295575643507</v>
      </c>
      <c r="CA18">
        <v>7.4061777738099993E-2</v>
      </c>
      <c r="CB18">
        <v>0</v>
      </c>
      <c r="CC18">
        <v>0</v>
      </c>
      <c r="CD18">
        <v>0</v>
      </c>
      <c r="CE18">
        <v>0.17273340074099999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2.79927778633E-3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0.58500392380699995</v>
      </c>
      <c r="CZ18">
        <v>2.5101237033300001</v>
      </c>
      <c r="DA18">
        <v>22.644448960199998</v>
      </c>
      <c r="DB18">
        <v>1.87761027093</v>
      </c>
      <c r="DC18">
        <v>0</v>
      </c>
      <c r="DD18">
        <v>0</v>
      </c>
      <c r="DE18">
        <v>2.9347120235799999</v>
      </c>
      <c r="DF18">
        <v>0</v>
      </c>
      <c r="DG18">
        <v>2.7472370562899999</v>
      </c>
      <c r="DH18">
        <v>0.18203752773599999</v>
      </c>
      <c r="DI18">
        <v>0</v>
      </c>
      <c r="DJ18">
        <v>0</v>
      </c>
      <c r="DK18">
        <v>0</v>
      </c>
      <c r="DL18">
        <v>0</v>
      </c>
      <c r="DM18">
        <v>2.3314852048199999</v>
      </c>
      <c r="DN18">
        <v>0</v>
      </c>
      <c r="DO18">
        <v>0</v>
      </c>
      <c r="DP18">
        <v>0</v>
      </c>
      <c r="DQ18">
        <v>8.4159735177400004E-3</v>
      </c>
      <c r="DR18">
        <v>0</v>
      </c>
    </row>
    <row r="19" spans="1:122" ht="15" x14ac:dyDescent="0.25">
      <c r="A19" t="s">
        <v>7</v>
      </c>
      <c r="B19" t="s">
        <v>8</v>
      </c>
      <c r="C19" t="s">
        <v>34</v>
      </c>
      <c r="D19" t="s">
        <v>35</v>
      </c>
      <c r="E19" t="s">
        <v>53</v>
      </c>
      <c r="F19" s="17" t="s">
        <v>54</v>
      </c>
      <c r="O19" s="90">
        <v>4.9772976998199998E-2</v>
      </c>
      <c r="P19" s="33">
        <v>0.21568290032599999</v>
      </c>
      <c r="Q19" s="1">
        <v>8.2549359061100003E-2</v>
      </c>
      <c r="R19" s="33">
        <v>0.89428472316200003</v>
      </c>
      <c r="S19" s="36">
        <f t="shared" si="0"/>
        <v>0.6419306007415857</v>
      </c>
      <c r="T19" s="38">
        <f t="shared" si="1"/>
        <v>3.2532174101200004E-2</v>
      </c>
      <c r="U19" s="38">
        <f t="shared" si="2"/>
        <v>1.2513290273819713</v>
      </c>
      <c r="V19" s="3">
        <v>7.7369439071600002E-2</v>
      </c>
      <c r="W19" s="3">
        <v>0</v>
      </c>
      <c r="X19" s="41">
        <v>0</v>
      </c>
      <c r="Y19" s="3">
        <v>0.11759507969000001</v>
      </c>
      <c r="Z19" s="41">
        <v>2.71324084013E-2</v>
      </c>
      <c r="AA19" s="3">
        <v>5.6282915454999999E-3</v>
      </c>
      <c r="AB19" s="41">
        <v>0</v>
      </c>
      <c r="AC19" s="3">
        <v>0</v>
      </c>
      <c r="AD19" s="3">
        <v>0</v>
      </c>
      <c r="AE19" s="41">
        <v>0.92968454125900002</v>
      </c>
      <c r="AF19" s="3">
        <v>4.1656998216799996</v>
      </c>
      <c r="AG19" s="41">
        <v>0.48297816426399998</v>
      </c>
      <c r="AH19" s="3">
        <v>3.1529527933199999</v>
      </c>
      <c r="AI19" s="41">
        <v>2.7987871150799998E-2</v>
      </c>
      <c r="AJ19" s="23">
        <f t="shared" si="3"/>
        <v>50</v>
      </c>
      <c r="AK19" s="46">
        <f t="shared" si="4"/>
        <v>25</v>
      </c>
      <c r="AL19" s="46">
        <f t="shared" si="5"/>
        <v>11</v>
      </c>
      <c r="AM19" s="46">
        <f t="shared" si="6"/>
        <v>14</v>
      </c>
      <c r="AN19" s="23">
        <f t="shared" si="7"/>
        <v>26</v>
      </c>
      <c r="AO19" s="11">
        <f t="shared" si="8"/>
        <v>4</v>
      </c>
      <c r="AP19" s="11">
        <f t="shared" si="9"/>
        <v>4</v>
      </c>
      <c r="AQ19" s="50">
        <f t="shared" si="10"/>
        <v>3</v>
      </c>
      <c r="AR19" s="11">
        <f t="shared" si="11"/>
        <v>3</v>
      </c>
      <c r="AS19" s="50">
        <f t="shared" si="12"/>
        <v>3</v>
      </c>
      <c r="AT19" s="11">
        <f t="shared" si="13"/>
        <v>4</v>
      </c>
      <c r="AU19" s="50">
        <f t="shared" si="14"/>
        <v>5</v>
      </c>
      <c r="AV19" s="22">
        <f t="shared" si="15"/>
        <v>24</v>
      </c>
      <c r="AW19" s="11">
        <f t="shared" si="16"/>
        <v>5</v>
      </c>
      <c r="AX19" s="11">
        <f t="shared" si="17"/>
        <v>5</v>
      </c>
      <c r="AY19" s="50">
        <f t="shared" si="18"/>
        <v>4</v>
      </c>
      <c r="AZ19" s="11">
        <f t="shared" si="19"/>
        <v>2</v>
      </c>
      <c r="BA19" s="50">
        <f t="shared" si="20"/>
        <v>3</v>
      </c>
      <c r="BB19" s="11">
        <f t="shared" si="21"/>
        <v>2</v>
      </c>
      <c r="BC19" s="50">
        <f t="shared" si="22"/>
        <v>3</v>
      </c>
      <c r="BD19">
        <v>0</v>
      </c>
      <c r="BE19">
        <v>0</v>
      </c>
      <c r="BF19">
        <v>0</v>
      </c>
      <c r="BG19">
        <v>0</v>
      </c>
      <c r="BH19">
        <v>2.8141457727499999E-2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0.386847195358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0.219499932556</v>
      </c>
      <c r="BY19">
        <v>0</v>
      </c>
      <c r="BZ19">
        <v>0.368475465896</v>
      </c>
      <c r="CA19">
        <v>0</v>
      </c>
      <c r="CB19">
        <v>0</v>
      </c>
      <c r="CC19">
        <v>2.8230292764699998E-2</v>
      </c>
      <c r="CD19">
        <v>0</v>
      </c>
      <c r="CE19">
        <v>0.107431749242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12.745703279300001</v>
      </c>
      <c r="CL19">
        <v>3.0103591079199998</v>
      </c>
      <c r="CM19">
        <v>0</v>
      </c>
      <c r="CN19">
        <v>8.7015793366500005E-3</v>
      </c>
      <c r="CO19">
        <v>0</v>
      </c>
      <c r="CP19">
        <v>2.0970049834700001E-2</v>
      </c>
      <c r="CQ19">
        <v>0</v>
      </c>
      <c r="CR19">
        <v>0.118969305919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2.0150441992000001</v>
      </c>
      <c r="DE19">
        <v>0</v>
      </c>
      <c r="DF19">
        <v>0</v>
      </c>
      <c r="DG19">
        <v>8.8714053174200007</v>
      </c>
      <c r="DH19">
        <v>9.94204959176</v>
      </c>
      <c r="DI19">
        <v>0</v>
      </c>
      <c r="DJ19">
        <v>2.3911307975599998</v>
      </c>
      <c r="DK19">
        <v>2.3760023759999999E-2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4.6484227062999999</v>
      </c>
      <c r="DR19">
        <v>0</v>
      </c>
    </row>
    <row r="20" spans="1:122" ht="15" x14ac:dyDescent="0.25">
      <c r="A20" t="s">
        <v>7</v>
      </c>
      <c r="B20" t="s">
        <v>44</v>
      </c>
      <c r="C20" t="s">
        <v>151</v>
      </c>
      <c r="D20" t="s">
        <v>152</v>
      </c>
      <c r="E20" t="s">
        <v>153</v>
      </c>
      <c r="F20" s="17" t="s">
        <v>154</v>
      </c>
      <c r="O20" s="1">
        <v>0.63816295575799997</v>
      </c>
      <c r="P20" s="33">
        <v>0.65842209721099998</v>
      </c>
      <c r="Q20" s="1">
        <v>0.63036548391400005</v>
      </c>
      <c r="R20" s="33">
        <v>0.819475129089</v>
      </c>
      <c r="S20" s="36">
        <f t="shared" si="0"/>
        <v>1.0393403849461709</v>
      </c>
      <c r="T20" s="38">
        <f t="shared" si="1"/>
        <v>1.8670218337063287</v>
      </c>
      <c r="U20" s="38">
        <f t="shared" si="2"/>
        <v>0.21165893618601314</v>
      </c>
      <c r="V20" s="3">
        <v>6.8444971349500001</v>
      </c>
      <c r="W20" s="3">
        <v>3.5772013036900002E-2</v>
      </c>
      <c r="X20" s="41">
        <v>9.69759341355E-2</v>
      </c>
      <c r="Y20" s="3">
        <v>5.5368703855200003</v>
      </c>
      <c r="Z20" s="41">
        <v>2.4835100785300001E-2</v>
      </c>
      <c r="AA20" s="3">
        <v>0.49612574925399999</v>
      </c>
      <c r="AB20" s="41">
        <v>3.4076518262599997E-2</v>
      </c>
      <c r="AC20" s="3">
        <v>0</v>
      </c>
      <c r="AD20" s="3">
        <v>0</v>
      </c>
      <c r="AE20" s="41">
        <v>1.4709142470500001</v>
      </c>
      <c r="AF20" s="3">
        <v>3.5086180430700001E-3</v>
      </c>
      <c r="AG20" s="41">
        <v>2.7627362139500001E-3</v>
      </c>
      <c r="AH20" s="3">
        <v>4.6926876195199998E-4</v>
      </c>
      <c r="AI20" s="41">
        <v>3.9576832331199999E-3</v>
      </c>
      <c r="AJ20" s="23">
        <f t="shared" si="3"/>
        <v>50</v>
      </c>
      <c r="AK20" s="46">
        <f t="shared" si="4"/>
        <v>23</v>
      </c>
      <c r="AL20" s="46">
        <f t="shared" si="5"/>
        <v>15</v>
      </c>
      <c r="AM20" s="46">
        <f t="shared" si="6"/>
        <v>12</v>
      </c>
      <c r="AN20" s="23">
        <f t="shared" si="7"/>
        <v>20</v>
      </c>
      <c r="AO20" s="11">
        <f t="shared" si="8"/>
        <v>4</v>
      </c>
      <c r="AP20" s="11">
        <f t="shared" si="9"/>
        <v>3</v>
      </c>
      <c r="AQ20" s="50">
        <f t="shared" si="10"/>
        <v>2</v>
      </c>
      <c r="AR20" s="11">
        <f t="shared" si="11"/>
        <v>4</v>
      </c>
      <c r="AS20" s="50">
        <f t="shared" si="12"/>
        <v>3</v>
      </c>
      <c r="AT20" s="11">
        <f t="shared" si="13"/>
        <v>3</v>
      </c>
      <c r="AU20" s="50">
        <f t="shared" si="14"/>
        <v>1</v>
      </c>
      <c r="AV20" s="22">
        <f t="shared" si="15"/>
        <v>30</v>
      </c>
      <c r="AW20" s="11">
        <f t="shared" si="16"/>
        <v>5</v>
      </c>
      <c r="AX20" s="11">
        <f t="shared" si="17"/>
        <v>5</v>
      </c>
      <c r="AY20" s="50">
        <f t="shared" si="18"/>
        <v>4</v>
      </c>
      <c r="AZ20" s="11">
        <f t="shared" si="19"/>
        <v>4</v>
      </c>
      <c r="BA20" s="50">
        <f t="shared" si="20"/>
        <v>4</v>
      </c>
      <c r="BB20" s="11">
        <f t="shared" si="21"/>
        <v>4</v>
      </c>
      <c r="BC20" s="50">
        <f t="shared" si="22"/>
        <v>4</v>
      </c>
      <c r="BD20">
        <v>0</v>
      </c>
      <c r="BE20">
        <v>2.4590542632100001</v>
      </c>
      <c r="BF20">
        <v>2.1574483064000002E-2</v>
      </c>
      <c r="BG20">
        <v>0</v>
      </c>
      <c r="BH20">
        <v>0</v>
      </c>
      <c r="BI20">
        <v>4.8785587343600001E-2</v>
      </c>
      <c r="BJ20">
        <v>0</v>
      </c>
      <c r="BK20">
        <v>6.8823801236900004E-2</v>
      </c>
      <c r="BL20">
        <v>1.7848518572999999E-2</v>
      </c>
      <c r="BM20">
        <v>3.4924684159399998E-2</v>
      </c>
      <c r="BN20">
        <v>0</v>
      </c>
      <c r="BO20">
        <v>0</v>
      </c>
      <c r="BP20">
        <v>0</v>
      </c>
      <c r="BQ20">
        <v>0</v>
      </c>
      <c r="BR20">
        <v>34.222485674799998</v>
      </c>
      <c r="BS20">
        <v>0</v>
      </c>
      <c r="BT20">
        <v>0.14308805214799999</v>
      </c>
      <c r="BU20">
        <v>0</v>
      </c>
      <c r="BV20">
        <v>0</v>
      </c>
      <c r="BW20">
        <v>27.684351927600002</v>
      </c>
      <c r="BX20">
        <v>0</v>
      </c>
      <c r="BY20">
        <v>0</v>
      </c>
      <c r="BZ20">
        <v>0</v>
      </c>
      <c r="CA20">
        <v>0</v>
      </c>
      <c r="CB20">
        <v>4.3192040749499998E-2</v>
      </c>
      <c r="CC20">
        <v>0</v>
      </c>
      <c r="CD20">
        <v>0</v>
      </c>
      <c r="CE20">
        <v>0</v>
      </c>
      <c r="CF20">
        <v>8.0983463176799997E-2</v>
      </c>
      <c r="CG20">
        <v>0</v>
      </c>
      <c r="CH20">
        <v>0</v>
      </c>
      <c r="CI20">
        <v>0.290927802407</v>
      </c>
      <c r="CJ20">
        <v>0</v>
      </c>
      <c r="CK20">
        <v>0</v>
      </c>
      <c r="CL20">
        <v>2.3463438097599998E-3</v>
      </c>
      <c r="CM20">
        <v>0</v>
      </c>
      <c r="CN20">
        <v>0</v>
      </c>
      <c r="CO20">
        <v>1.9788416165599999E-2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1.7543090215300001E-2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1.3813681069700001E-2</v>
      </c>
      <c r="DM20">
        <v>0</v>
      </c>
      <c r="DN20">
        <v>7.3545712352599999</v>
      </c>
      <c r="DO20">
        <v>0</v>
      </c>
      <c r="DP20">
        <v>0</v>
      </c>
      <c r="DQ20">
        <v>0</v>
      </c>
      <c r="DR20">
        <v>0</v>
      </c>
    </row>
    <row r="21" spans="1:122" ht="15" x14ac:dyDescent="0.25">
      <c r="A21" t="s">
        <v>7</v>
      </c>
      <c r="B21" t="s">
        <v>8</v>
      </c>
      <c r="C21" t="s">
        <v>20</v>
      </c>
      <c r="D21" t="s">
        <v>21</v>
      </c>
      <c r="E21" t="s">
        <v>22</v>
      </c>
      <c r="F21" s="17" t="s">
        <v>71</v>
      </c>
      <c r="O21" s="1">
        <v>0.40279754240100002</v>
      </c>
      <c r="P21" s="33">
        <v>1.1383408806999999</v>
      </c>
      <c r="Q21" s="1">
        <v>0.35430649588899998</v>
      </c>
      <c r="R21" s="33">
        <v>0.82249722260000002</v>
      </c>
      <c r="S21" s="36">
        <f t="shared" si="0"/>
        <v>8.422639172877644E-2</v>
      </c>
      <c r="T21" s="38">
        <f t="shared" si="1"/>
        <v>6.0225573370937147E-2</v>
      </c>
      <c r="U21" s="38">
        <f t="shared" si="2"/>
        <v>0.10822721008661572</v>
      </c>
      <c r="V21" s="3">
        <v>0</v>
      </c>
      <c r="W21" s="3">
        <v>0</v>
      </c>
      <c r="X21" s="41">
        <v>0</v>
      </c>
      <c r="Y21" s="3">
        <v>0.16128639811000001</v>
      </c>
      <c r="Z21" s="41">
        <v>1.4324233232199999E-2</v>
      </c>
      <c r="AA21" s="3">
        <v>8.4780939483600007E-3</v>
      </c>
      <c r="AB21" s="41">
        <v>0.237490288306</v>
      </c>
      <c r="AC21" s="3">
        <v>0</v>
      </c>
      <c r="AD21" s="3">
        <v>0</v>
      </c>
      <c r="AE21" s="41">
        <v>0</v>
      </c>
      <c r="AF21" s="3">
        <v>0.29936007830299999</v>
      </c>
      <c r="AG21" s="41">
        <v>8.7120087120099998E-3</v>
      </c>
      <c r="AH21" s="3">
        <v>6.3071503186300004E-2</v>
      </c>
      <c r="AI21" s="41">
        <v>0.38644688040500003</v>
      </c>
      <c r="AJ21" s="23">
        <f t="shared" si="3"/>
        <v>50</v>
      </c>
      <c r="AK21" s="46">
        <f t="shared" si="4"/>
        <v>27</v>
      </c>
      <c r="AL21" s="46">
        <f t="shared" si="5"/>
        <v>12</v>
      </c>
      <c r="AM21" s="46">
        <f t="shared" si="6"/>
        <v>11</v>
      </c>
      <c r="AN21" s="23">
        <f t="shared" si="7"/>
        <v>26</v>
      </c>
      <c r="AO21" s="11">
        <f t="shared" si="8"/>
        <v>5</v>
      </c>
      <c r="AP21" s="11">
        <f t="shared" si="9"/>
        <v>4</v>
      </c>
      <c r="AQ21" s="50">
        <f t="shared" si="10"/>
        <v>3</v>
      </c>
      <c r="AR21" s="11">
        <f t="shared" si="11"/>
        <v>3</v>
      </c>
      <c r="AS21" s="50">
        <f t="shared" si="12"/>
        <v>4</v>
      </c>
      <c r="AT21" s="11">
        <f t="shared" si="13"/>
        <v>3</v>
      </c>
      <c r="AU21" s="50">
        <f t="shared" si="14"/>
        <v>4</v>
      </c>
      <c r="AV21" s="22">
        <f t="shared" si="15"/>
        <v>24</v>
      </c>
      <c r="AW21" s="11">
        <f t="shared" si="16"/>
        <v>5</v>
      </c>
      <c r="AX21" s="11">
        <f t="shared" si="17"/>
        <v>5</v>
      </c>
      <c r="AY21" s="50">
        <f t="shared" si="18"/>
        <v>5</v>
      </c>
      <c r="AZ21" s="11">
        <f t="shared" si="19"/>
        <v>1</v>
      </c>
      <c r="BA21" s="50">
        <f t="shared" si="20"/>
        <v>4</v>
      </c>
      <c r="BB21" s="11">
        <f t="shared" si="21"/>
        <v>2</v>
      </c>
      <c r="BC21" s="50">
        <f t="shared" si="22"/>
        <v>2</v>
      </c>
      <c r="BD21">
        <v>2.0815986677799998E-2</v>
      </c>
      <c r="BE21">
        <v>0</v>
      </c>
      <c r="BF21">
        <v>2.1574483064000002E-2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1.1874514415299999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0.156960845627</v>
      </c>
      <c r="BY21">
        <v>0</v>
      </c>
      <c r="BZ21">
        <v>0.64947114492500002</v>
      </c>
      <c r="CA21">
        <v>0</v>
      </c>
      <c r="CB21">
        <v>0</v>
      </c>
      <c r="CC21">
        <v>0</v>
      </c>
      <c r="CD21">
        <v>0</v>
      </c>
      <c r="CE21">
        <v>7.1621166161099994E-2</v>
      </c>
      <c r="CF21">
        <v>0</v>
      </c>
      <c r="CG21">
        <v>0</v>
      </c>
      <c r="CH21">
        <v>0</v>
      </c>
      <c r="CI21">
        <v>0</v>
      </c>
      <c r="CJ21">
        <v>3.51929276293E-2</v>
      </c>
      <c r="CK21">
        <v>0</v>
      </c>
      <c r="CL21">
        <v>0.20765142716400001</v>
      </c>
      <c r="CM21">
        <v>0</v>
      </c>
      <c r="CN21">
        <v>7.2513161138700002E-2</v>
      </c>
      <c r="CO21">
        <v>0</v>
      </c>
      <c r="CP21">
        <v>1.5887896580600001</v>
      </c>
      <c r="CQ21">
        <v>1.4529604068300001E-2</v>
      </c>
      <c r="CR21">
        <v>0.32891513989400001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9.1509727484000002E-3</v>
      </c>
      <c r="DE21">
        <v>1.09895599181</v>
      </c>
      <c r="DF21">
        <v>0.29713609052200002</v>
      </c>
      <c r="DG21">
        <v>0</v>
      </c>
      <c r="DH21">
        <v>9.15573364355E-2</v>
      </c>
      <c r="DI21">
        <v>0</v>
      </c>
      <c r="DJ21">
        <v>0</v>
      </c>
      <c r="DK21">
        <v>4.3560043559999997E-2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</row>
    <row r="22" spans="1:122" ht="15" x14ac:dyDescent="0.25">
      <c r="A22" t="s">
        <v>7</v>
      </c>
      <c r="B22" t="s">
        <v>44</v>
      </c>
      <c r="C22" t="s">
        <v>61</v>
      </c>
      <c r="D22" t="s">
        <v>84</v>
      </c>
      <c r="E22" t="s">
        <v>85</v>
      </c>
      <c r="F22" s="17" t="s">
        <v>137</v>
      </c>
      <c r="O22" s="1">
        <v>0.55249973263999996</v>
      </c>
      <c r="P22" s="33">
        <v>0.66504597447400005</v>
      </c>
      <c r="Q22" s="1">
        <v>0.76513199238499996</v>
      </c>
      <c r="R22" s="33">
        <v>0.78942189690499998</v>
      </c>
      <c r="S22" s="36">
        <f t="shared" si="0"/>
        <v>0.24322235414596785</v>
      </c>
      <c r="T22" s="38">
        <f t="shared" si="1"/>
        <v>0.2839820061805714</v>
      </c>
      <c r="U22" s="38">
        <f t="shared" si="2"/>
        <v>0.2024627021113643</v>
      </c>
      <c r="V22" s="3">
        <v>0</v>
      </c>
      <c r="W22" s="3">
        <v>0.70389339661299999</v>
      </c>
      <c r="X22" s="41">
        <v>0.28696960101300001</v>
      </c>
      <c r="Y22" s="3">
        <v>0</v>
      </c>
      <c r="Z22" s="41">
        <v>0.60180341752599997</v>
      </c>
      <c r="AA22" s="3">
        <v>0</v>
      </c>
      <c r="AB22" s="41">
        <v>0.395207628112</v>
      </c>
      <c r="AC22" s="3">
        <v>0</v>
      </c>
      <c r="AD22" s="3">
        <v>0.26501468279099999</v>
      </c>
      <c r="AE22" s="41">
        <v>1.0110157843500001</v>
      </c>
      <c r="AF22" s="3">
        <v>2.56227236955E-3</v>
      </c>
      <c r="AG22" s="41">
        <v>0</v>
      </c>
      <c r="AH22" s="3">
        <v>0</v>
      </c>
      <c r="AI22" s="41">
        <v>0.138646175269</v>
      </c>
      <c r="AJ22" s="23">
        <f t="shared" si="3"/>
        <v>51</v>
      </c>
      <c r="AK22" s="46">
        <f t="shared" si="4"/>
        <v>18</v>
      </c>
      <c r="AL22" s="46">
        <f t="shared" si="5"/>
        <v>18</v>
      </c>
      <c r="AM22" s="46">
        <f t="shared" si="6"/>
        <v>15</v>
      </c>
      <c r="AN22" s="23">
        <f t="shared" si="7"/>
        <v>26</v>
      </c>
      <c r="AO22" s="11">
        <f t="shared" si="8"/>
        <v>5</v>
      </c>
      <c r="AP22" s="11">
        <f t="shared" si="9"/>
        <v>2</v>
      </c>
      <c r="AQ22" s="50">
        <f t="shared" si="10"/>
        <v>2</v>
      </c>
      <c r="AR22" s="11">
        <f t="shared" si="11"/>
        <v>5</v>
      </c>
      <c r="AS22" s="50">
        <f t="shared" si="12"/>
        <v>4</v>
      </c>
      <c r="AT22" s="11">
        <f t="shared" si="13"/>
        <v>5</v>
      </c>
      <c r="AU22" s="50">
        <f t="shared" si="14"/>
        <v>3</v>
      </c>
      <c r="AV22" s="22">
        <f t="shared" si="15"/>
        <v>25</v>
      </c>
      <c r="AW22" s="11">
        <f t="shared" si="16"/>
        <v>5</v>
      </c>
      <c r="AX22" s="11">
        <f t="shared" si="17"/>
        <v>2</v>
      </c>
      <c r="AY22" s="50">
        <f t="shared" si="18"/>
        <v>2</v>
      </c>
      <c r="AZ22" s="11">
        <f t="shared" si="19"/>
        <v>4</v>
      </c>
      <c r="BA22" s="50">
        <f t="shared" si="20"/>
        <v>5</v>
      </c>
      <c r="BB22" s="11">
        <f t="shared" si="21"/>
        <v>5</v>
      </c>
      <c r="BC22" s="50">
        <f t="shared" si="22"/>
        <v>2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0.26153044469999998</v>
      </c>
      <c r="BL22">
        <v>1.7145076958600001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0.72281621706099997</v>
      </c>
      <c r="BT22">
        <v>0</v>
      </c>
      <c r="BU22">
        <v>2.0927573693900001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3.0090170876300002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0.86090880303999995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0.449044828374</v>
      </c>
      <c r="CP22">
        <v>0.228203483495</v>
      </c>
      <c r="CQ22">
        <v>1.5982564475099999E-2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9.6311621602300002E-2</v>
      </c>
      <c r="CZ22">
        <v>1.1787873744899999</v>
      </c>
      <c r="DA22">
        <v>0</v>
      </c>
      <c r="DB22">
        <v>4.9974417857500002E-2</v>
      </c>
      <c r="DC22">
        <v>0</v>
      </c>
      <c r="DD22">
        <v>1.2811361847800001E-2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0.28081999438400002</v>
      </c>
      <c r="DP22">
        <v>4.5764835497199998</v>
      </c>
      <c r="DQ22">
        <v>0.19777537766700001</v>
      </c>
      <c r="DR22">
        <v>0</v>
      </c>
    </row>
    <row r="23" spans="1:122" ht="15" x14ac:dyDescent="0.25">
      <c r="A23" t="s">
        <v>7</v>
      </c>
      <c r="B23" t="s">
        <v>8</v>
      </c>
      <c r="C23" t="s">
        <v>20</v>
      </c>
      <c r="D23" t="s">
        <v>26</v>
      </c>
      <c r="E23" t="s">
        <v>68</v>
      </c>
      <c r="F23" s="17" t="s">
        <v>69</v>
      </c>
      <c r="O23" s="1">
        <v>0.170828662958</v>
      </c>
      <c r="P23" s="33">
        <v>0.52875538534699995</v>
      </c>
      <c r="Q23" s="1">
        <v>0.540142954643</v>
      </c>
      <c r="R23" s="33">
        <v>0.79793845572300004</v>
      </c>
      <c r="S23" s="36">
        <f t="shared" si="0"/>
        <v>0.36970319014458142</v>
      </c>
      <c r="T23" s="38">
        <f t="shared" si="1"/>
        <v>0.46495809716153425</v>
      </c>
      <c r="U23" s="38">
        <f t="shared" si="2"/>
        <v>0.27444828312762859</v>
      </c>
      <c r="V23" s="3">
        <v>0</v>
      </c>
      <c r="W23" s="3">
        <v>3.2063171018799999</v>
      </c>
      <c r="X23" s="41">
        <v>0</v>
      </c>
      <c r="Y23" s="3">
        <v>4.0885189523399999E-2</v>
      </c>
      <c r="Z23" s="41">
        <v>0</v>
      </c>
      <c r="AA23" s="3">
        <v>7.5043887273399997E-3</v>
      </c>
      <c r="AB23" s="41">
        <v>0</v>
      </c>
      <c r="AC23" s="3">
        <v>0</v>
      </c>
      <c r="AD23" s="3">
        <v>0.60949799053499998</v>
      </c>
      <c r="AE23" s="41">
        <v>0</v>
      </c>
      <c r="AF23" s="3">
        <v>1.1848281757800001</v>
      </c>
      <c r="AG23" s="41">
        <v>0</v>
      </c>
      <c r="AH23" s="3">
        <v>2.3204211564400001E-2</v>
      </c>
      <c r="AI23" s="41">
        <v>0.103607604014</v>
      </c>
      <c r="AJ23" s="23">
        <f t="shared" si="3"/>
        <v>53</v>
      </c>
      <c r="AK23" s="46">
        <f t="shared" si="4"/>
        <v>24</v>
      </c>
      <c r="AL23" s="46">
        <f t="shared" si="5"/>
        <v>14</v>
      </c>
      <c r="AM23" s="46">
        <f t="shared" si="6"/>
        <v>15</v>
      </c>
      <c r="AN23" s="23">
        <f t="shared" si="7"/>
        <v>27</v>
      </c>
      <c r="AO23" s="11">
        <f t="shared" si="8"/>
        <v>5</v>
      </c>
      <c r="AP23" s="11">
        <f t="shared" si="9"/>
        <v>2</v>
      </c>
      <c r="AQ23" s="50">
        <f t="shared" si="10"/>
        <v>3</v>
      </c>
      <c r="AR23" s="11">
        <f t="shared" si="11"/>
        <v>3</v>
      </c>
      <c r="AS23" s="50">
        <f t="shared" si="12"/>
        <v>5</v>
      </c>
      <c r="AT23" s="11">
        <f t="shared" si="13"/>
        <v>4</v>
      </c>
      <c r="AU23" s="50">
        <f t="shared" si="14"/>
        <v>5</v>
      </c>
      <c r="AV23" s="22">
        <f t="shared" si="15"/>
        <v>26</v>
      </c>
      <c r="AW23" s="11">
        <f t="shared" si="16"/>
        <v>5</v>
      </c>
      <c r="AX23" s="11">
        <f t="shared" si="17"/>
        <v>4</v>
      </c>
      <c r="AY23" s="50">
        <f t="shared" si="18"/>
        <v>5</v>
      </c>
      <c r="AZ23" s="11">
        <f t="shared" si="19"/>
        <v>1</v>
      </c>
      <c r="BA23" s="50">
        <f t="shared" si="20"/>
        <v>5</v>
      </c>
      <c r="BB23" s="11">
        <f t="shared" si="21"/>
        <v>4</v>
      </c>
      <c r="BC23" s="50">
        <f t="shared" si="22"/>
        <v>2</v>
      </c>
      <c r="BD23">
        <v>0</v>
      </c>
      <c r="BE23">
        <v>0</v>
      </c>
      <c r="BF23">
        <v>0</v>
      </c>
      <c r="BG23">
        <v>0</v>
      </c>
      <c r="BH23">
        <v>3.75219436367E-2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1.17021660433</v>
      </c>
      <c r="BT23">
        <v>11.655051803199999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0.177610476367</v>
      </c>
      <c r="CA23">
        <v>2.681547125E-2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0.11602105782200001</v>
      </c>
      <c r="CO23">
        <v>0</v>
      </c>
      <c r="CP23">
        <v>0</v>
      </c>
      <c r="CQ23">
        <v>0.48092989466000002</v>
      </c>
      <c r="CR23">
        <v>1.53960278248E-2</v>
      </c>
      <c r="CS23">
        <v>2.1712097586000002E-2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3.0474899526799999</v>
      </c>
      <c r="CZ23">
        <v>0</v>
      </c>
      <c r="DA23">
        <v>0</v>
      </c>
      <c r="DB23">
        <v>0</v>
      </c>
      <c r="DC23">
        <v>0</v>
      </c>
      <c r="DD23">
        <v>0.10798147843100001</v>
      </c>
      <c r="DE23">
        <v>1.04900344673</v>
      </c>
      <c r="DF23">
        <v>0</v>
      </c>
      <c r="DG23">
        <v>4.6734443270400003</v>
      </c>
      <c r="DH23">
        <v>9.3711626704599996E-2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</row>
    <row r="24" spans="1:122" ht="15" x14ac:dyDescent="0.25">
      <c r="A24" t="s">
        <v>7</v>
      </c>
      <c r="B24" t="s">
        <v>8</v>
      </c>
      <c r="C24" t="s">
        <v>20</v>
      </c>
      <c r="D24" t="s">
        <v>55</v>
      </c>
      <c r="E24" t="s">
        <v>56</v>
      </c>
      <c r="F24" s="17" t="s">
        <v>138</v>
      </c>
      <c r="O24" s="1">
        <v>0.55965926441400005</v>
      </c>
      <c r="P24" s="33">
        <v>0.66141549430699997</v>
      </c>
      <c r="Q24" s="1">
        <v>0.690653093647</v>
      </c>
      <c r="R24" s="33">
        <v>0.73594182109899997</v>
      </c>
      <c r="S24" s="36">
        <f t="shared" si="0"/>
        <v>0.10801951661134286</v>
      </c>
      <c r="T24" s="38">
        <f t="shared" si="1"/>
        <v>3.0356408648271431E-2</v>
      </c>
      <c r="U24" s="38">
        <f t="shared" si="2"/>
        <v>0.18568262457441428</v>
      </c>
      <c r="V24" s="3">
        <v>0.114099127095</v>
      </c>
      <c r="W24" s="3">
        <v>0</v>
      </c>
      <c r="X24" s="41">
        <v>0</v>
      </c>
      <c r="Y24" s="3">
        <v>0</v>
      </c>
      <c r="Z24" s="41">
        <v>0</v>
      </c>
      <c r="AA24" s="3">
        <v>4.3348294816799998E-2</v>
      </c>
      <c r="AB24" s="41">
        <v>5.5047438626100002E-2</v>
      </c>
      <c r="AC24" s="3">
        <v>1.1050456798999999</v>
      </c>
      <c r="AD24" s="3">
        <v>0</v>
      </c>
      <c r="AE24" s="41">
        <v>4.2610577462100001E-2</v>
      </c>
      <c r="AF24" s="3">
        <v>0</v>
      </c>
      <c r="AG24" s="41">
        <v>1.2851850146800001E-2</v>
      </c>
      <c r="AH24" s="3">
        <v>0.139270264512</v>
      </c>
      <c r="AI24" s="41">
        <v>0</v>
      </c>
      <c r="AJ24" s="23">
        <f t="shared" si="3"/>
        <v>53</v>
      </c>
      <c r="AK24" s="46">
        <f t="shared" si="4"/>
        <v>22</v>
      </c>
      <c r="AL24" s="46">
        <f t="shared" si="5"/>
        <v>18</v>
      </c>
      <c r="AM24" s="46">
        <f t="shared" si="6"/>
        <v>13</v>
      </c>
      <c r="AN24" s="23">
        <f t="shared" si="7"/>
        <v>26</v>
      </c>
      <c r="AO24" s="11">
        <f t="shared" si="8"/>
        <v>4</v>
      </c>
      <c r="AP24" s="11">
        <f t="shared" si="9"/>
        <v>4</v>
      </c>
      <c r="AQ24" s="50">
        <f t="shared" si="10"/>
        <v>3</v>
      </c>
      <c r="AR24" s="11">
        <f t="shared" si="11"/>
        <v>5</v>
      </c>
      <c r="AS24" s="50">
        <f t="shared" si="12"/>
        <v>5</v>
      </c>
      <c r="AT24" s="11">
        <f t="shared" si="13"/>
        <v>2</v>
      </c>
      <c r="AU24" s="50">
        <f t="shared" si="14"/>
        <v>3</v>
      </c>
      <c r="AV24" s="22">
        <f t="shared" si="15"/>
        <v>27</v>
      </c>
      <c r="AW24" s="11">
        <f t="shared" si="16"/>
        <v>3</v>
      </c>
      <c r="AX24" s="11">
        <f t="shared" si="17"/>
        <v>5</v>
      </c>
      <c r="AY24" s="50">
        <f t="shared" si="18"/>
        <v>3</v>
      </c>
      <c r="AZ24" s="11">
        <f t="shared" si="19"/>
        <v>5</v>
      </c>
      <c r="BA24" s="50">
        <f t="shared" si="20"/>
        <v>3</v>
      </c>
      <c r="BB24" s="11">
        <f t="shared" si="21"/>
        <v>3</v>
      </c>
      <c r="BC24" s="50">
        <f t="shared" si="22"/>
        <v>5</v>
      </c>
      <c r="BD24">
        <v>7.5829665754700001E-2</v>
      </c>
      <c r="BE24">
        <v>0</v>
      </c>
      <c r="BF24">
        <v>2.4980980389900001E-2</v>
      </c>
      <c r="BG24">
        <v>0.115930827939</v>
      </c>
      <c r="BH24">
        <v>0</v>
      </c>
      <c r="BI24">
        <v>2.43927936718E-2</v>
      </c>
      <c r="BJ24">
        <v>0.250844399459</v>
      </c>
      <c r="BK24">
        <v>0</v>
      </c>
      <c r="BL24">
        <v>0</v>
      </c>
      <c r="BM24">
        <v>0</v>
      </c>
      <c r="BN24">
        <v>0</v>
      </c>
      <c r="BO24">
        <v>0.57049563547600002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0.68696594732299998</v>
      </c>
      <c r="CK24">
        <v>0</v>
      </c>
      <c r="CL24">
        <v>9.3853752390300003E-3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5.4874595663400001</v>
      </c>
      <c r="CX24">
        <v>3.7768833158899999E-2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1.67392032139E-2</v>
      </c>
      <c r="DK24">
        <v>4.7520047519999997E-2</v>
      </c>
      <c r="DL24">
        <v>0</v>
      </c>
      <c r="DM24">
        <v>0</v>
      </c>
      <c r="DN24">
        <v>0</v>
      </c>
      <c r="DO24">
        <v>0.10083990707399999</v>
      </c>
      <c r="DP24">
        <v>0</v>
      </c>
      <c r="DQ24">
        <v>0.112212980236</v>
      </c>
      <c r="DR24">
        <v>0</v>
      </c>
    </row>
    <row r="25" spans="1:122" ht="15" x14ac:dyDescent="0.25">
      <c r="A25" t="s">
        <v>7</v>
      </c>
      <c r="B25" t="s">
        <v>8</v>
      </c>
      <c r="C25" t="s">
        <v>20</v>
      </c>
      <c r="D25" t="s">
        <v>21</v>
      </c>
      <c r="E25" t="s">
        <v>22</v>
      </c>
      <c r="F25" s="17" t="s">
        <v>134</v>
      </c>
      <c r="O25" s="1">
        <v>0.53342238015700005</v>
      </c>
      <c r="P25" s="33">
        <v>0.67985205314099995</v>
      </c>
      <c r="Q25" s="1">
        <v>0.625538847851</v>
      </c>
      <c r="R25" s="33">
        <v>0.82979643082300003</v>
      </c>
      <c r="S25" s="36">
        <f t="shared" si="0"/>
        <v>8.4502201773804284E-2</v>
      </c>
      <c r="T25" s="38">
        <f t="shared" si="1"/>
        <v>3.1012600361828575E-2</v>
      </c>
      <c r="U25" s="38">
        <f t="shared" si="2"/>
        <v>0.13799180318578</v>
      </c>
      <c r="V25" s="3">
        <v>2.8449188426299999E-2</v>
      </c>
      <c r="W25" s="3">
        <v>0</v>
      </c>
      <c r="X25" s="41">
        <v>0</v>
      </c>
      <c r="Y25" s="3">
        <v>0</v>
      </c>
      <c r="Z25" s="41">
        <v>6.1750298116800002E-2</v>
      </c>
      <c r="AA25" s="3">
        <v>8.6943067823799999E-2</v>
      </c>
      <c r="AB25" s="41">
        <v>3.9945648165900002E-2</v>
      </c>
      <c r="AC25" s="3">
        <v>0.88559677161499994</v>
      </c>
      <c r="AD25" s="3">
        <v>6.0782252564600001E-2</v>
      </c>
      <c r="AE25" s="41">
        <v>0</v>
      </c>
      <c r="AF25" s="3">
        <v>0</v>
      </c>
      <c r="AG25" s="41">
        <v>1.10736267415E-2</v>
      </c>
      <c r="AH25" s="3">
        <v>2.9632556301900002E-3</v>
      </c>
      <c r="AI25" s="41">
        <v>5.5267157491700001E-3</v>
      </c>
      <c r="AJ25" s="23">
        <f t="shared" si="3"/>
        <v>53</v>
      </c>
      <c r="AK25" s="46">
        <f t="shared" si="4"/>
        <v>22</v>
      </c>
      <c r="AL25" s="46">
        <f t="shared" si="5"/>
        <v>17</v>
      </c>
      <c r="AM25" s="46">
        <f t="shared" si="6"/>
        <v>14</v>
      </c>
      <c r="AN25" s="23">
        <f t="shared" si="7"/>
        <v>25</v>
      </c>
      <c r="AO25" s="11">
        <f t="shared" si="8"/>
        <v>4</v>
      </c>
      <c r="AP25" s="11">
        <f t="shared" si="9"/>
        <v>4</v>
      </c>
      <c r="AQ25" s="50">
        <f t="shared" si="10"/>
        <v>3</v>
      </c>
      <c r="AR25" s="11">
        <f t="shared" si="11"/>
        <v>5</v>
      </c>
      <c r="AS25" s="50">
        <f t="shared" si="12"/>
        <v>3</v>
      </c>
      <c r="AT25" s="11">
        <f t="shared" si="13"/>
        <v>3</v>
      </c>
      <c r="AU25" s="50">
        <f t="shared" si="14"/>
        <v>3</v>
      </c>
      <c r="AV25" s="22">
        <f t="shared" si="15"/>
        <v>28</v>
      </c>
      <c r="AW25" s="11">
        <f t="shared" si="16"/>
        <v>3</v>
      </c>
      <c r="AX25" s="11">
        <f t="shared" si="17"/>
        <v>3</v>
      </c>
      <c r="AY25" s="50">
        <f t="shared" si="18"/>
        <v>5</v>
      </c>
      <c r="AZ25" s="11">
        <f t="shared" si="19"/>
        <v>5</v>
      </c>
      <c r="BA25" s="50">
        <f t="shared" si="20"/>
        <v>4</v>
      </c>
      <c r="BB25" s="11">
        <f t="shared" si="21"/>
        <v>4</v>
      </c>
      <c r="BC25" s="50">
        <f t="shared" si="22"/>
        <v>4</v>
      </c>
      <c r="BD25">
        <v>0.25871297728100001</v>
      </c>
      <c r="BE25">
        <v>0</v>
      </c>
      <c r="BF25">
        <v>0.176002361838</v>
      </c>
      <c r="BG25">
        <v>0</v>
      </c>
      <c r="BH25">
        <v>0</v>
      </c>
      <c r="BI25">
        <v>2.43927936718E-2</v>
      </c>
      <c r="BJ25">
        <v>0</v>
      </c>
      <c r="BK25">
        <v>0</v>
      </c>
      <c r="BL25">
        <v>0.17533544715800001</v>
      </c>
      <c r="BM25">
        <v>0</v>
      </c>
      <c r="BN25">
        <v>0</v>
      </c>
      <c r="BO25">
        <v>0</v>
      </c>
      <c r="BP25">
        <v>0.142245942131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3.5027385046499999E-2</v>
      </c>
      <c r="CE25">
        <v>0</v>
      </c>
      <c r="CF25">
        <v>0.27372410553799997</v>
      </c>
      <c r="CG25">
        <v>0</v>
      </c>
      <c r="CH25">
        <v>0</v>
      </c>
      <c r="CI25">
        <v>0</v>
      </c>
      <c r="CJ25">
        <v>0</v>
      </c>
      <c r="CK25">
        <v>1.48162781509E-2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2.7633578745800001E-2</v>
      </c>
      <c r="CT25">
        <v>0</v>
      </c>
      <c r="CU25">
        <v>0</v>
      </c>
      <c r="CV25">
        <v>0</v>
      </c>
      <c r="CW25">
        <v>4.3653955059799996</v>
      </c>
      <c r="CX25">
        <v>6.2588352091900001E-2</v>
      </c>
      <c r="CY25">
        <v>0</v>
      </c>
      <c r="CZ25">
        <v>0</v>
      </c>
      <c r="DA25">
        <v>0</v>
      </c>
      <c r="DB25">
        <v>3.3316278571699998E-2</v>
      </c>
      <c r="DC25">
        <v>0.27059498425099998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5.5368133707599999E-2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</row>
    <row r="26" spans="1:122" ht="15" x14ac:dyDescent="0.25">
      <c r="A26" t="s">
        <v>7</v>
      </c>
      <c r="B26" t="s">
        <v>8</v>
      </c>
      <c r="C26" t="s">
        <v>9</v>
      </c>
      <c r="D26" t="s">
        <v>10</v>
      </c>
      <c r="E26" t="s">
        <v>81</v>
      </c>
      <c r="F26" s="17" t="s">
        <v>82</v>
      </c>
      <c r="O26" s="1">
        <v>0.49616267207800002</v>
      </c>
      <c r="P26" s="33">
        <v>1.1120887477600001</v>
      </c>
      <c r="Q26" s="1">
        <v>0.47226248013099997</v>
      </c>
      <c r="R26" s="33">
        <v>0.87705889167200002</v>
      </c>
      <c r="S26" s="36">
        <f t="shared" si="0"/>
        <v>0.39080225975737765</v>
      </c>
      <c r="T26" s="38">
        <f t="shared" si="1"/>
        <v>0.23433491528482658</v>
      </c>
      <c r="U26" s="38">
        <f t="shared" si="2"/>
        <v>0.54726960422992854</v>
      </c>
      <c r="V26" s="3">
        <v>0</v>
      </c>
      <c r="W26" s="3">
        <v>3.6253856092E-3</v>
      </c>
      <c r="X26" s="41">
        <v>1.59669103065</v>
      </c>
      <c r="Y26" s="3">
        <v>9.8100528516600004E-4</v>
      </c>
      <c r="Z26" s="41">
        <v>3.0125848301799998E-2</v>
      </c>
      <c r="AA26" s="3">
        <v>8.9211371476200004E-3</v>
      </c>
      <c r="AB26" s="41">
        <v>0</v>
      </c>
      <c r="AC26" s="3">
        <v>0</v>
      </c>
      <c r="AD26" s="3">
        <v>0</v>
      </c>
      <c r="AE26" s="41">
        <v>0.31154653867999998</v>
      </c>
      <c r="AF26" s="3">
        <v>3.4188184826900003E-2</v>
      </c>
      <c r="AG26" s="41">
        <v>2.92815123357</v>
      </c>
      <c r="AH26" s="3">
        <v>0.54622678783099998</v>
      </c>
      <c r="AI26" s="41">
        <v>1.0774484701599999E-2</v>
      </c>
      <c r="AJ26" s="23">
        <f t="shared" si="3"/>
        <v>53</v>
      </c>
      <c r="AK26" s="46">
        <f t="shared" si="4"/>
        <v>23</v>
      </c>
      <c r="AL26" s="46">
        <f t="shared" si="5"/>
        <v>14</v>
      </c>
      <c r="AM26" s="46">
        <f t="shared" si="6"/>
        <v>16</v>
      </c>
      <c r="AN26" s="23">
        <f t="shared" si="7"/>
        <v>27</v>
      </c>
      <c r="AO26" s="11">
        <f t="shared" si="8"/>
        <v>5</v>
      </c>
      <c r="AP26" s="11">
        <f t="shared" si="9"/>
        <v>3</v>
      </c>
      <c r="AQ26" s="50">
        <f t="shared" si="10"/>
        <v>2</v>
      </c>
      <c r="AR26" s="11">
        <f t="shared" si="11"/>
        <v>4</v>
      </c>
      <c r="AS26" s="50">
        <f t="shared" si="12"/>
        <v>4</v>
      </c>
      <c r="AT26" s="11">
        <f t="shared" si="13"/>
        <v>4</v>
      </c>
      <c r="AU26" s="50">
        <f t="shared" si="14"/>
        <v>5</v>
      </c>
      <c r="AV26" s="22">
        <f t="shared" si="15"/>
        <v>26</v>
      </c>
      <c r="AW26" s="11">
        <f t="shared" si="16"/>
        <v>5</v>
      </c>
      <c r="AX26" s="11">
        <f t="shared" si="17"/>
        <v>5</v>
      </c>
      <c r="AY26" s="50">
        <f t="shared" si="18"/>
        <v>3</v>
      </c>
      <c r="AZ26" s="11">
        <f t="shared" si="19"/>
        <v>3</v>
      </c>
      <c r="BA26" s="50">
        <f t="shared" si="20"/>
        <v>3</v>
      </c>
      <c r="BB26" s="11">
        <f t="shared" si="21"/>
        <v>4</v>
      </c>
      <c r="BC26" s="50">
        <f t="shared" si="22"/>
        <v>3</v>
      </c>
      <c r="BD26">
        <v>4.4605685738099997E-2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1.45015424368E-2</v>
      </c>
      <c r="BW26">
        <v>0</v>
      </c>
      <c r="BX26">
        <v>4.9050264258300004E-3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0.15062924150900001</v>
      </c>
      <c r="CG26">
        <v>0</v>
      </c>
      <c r="CH26">
        <v>4.7900730919600001</v>
      </c>
      <c r="CI26">
        <v>0</v>
      </c>
      <c r="CJ26">
        <v>0</v>
      </c>
      <c r="CK26">
        <v>2.7311339391499998</v>
      </c>
      <c r="CL26">
        <v>0</v>
      </c>
      <c r="CM26">
        <v>0</v>
      </c>
      <c r="CN26">
        <v>0</v>
      </c>
      <c r="CO26">
        <v>0</v>
      </c>
      <c r="CP26">
        <v>4.68742290423E-2</v>
      </c>
      <c r="CQ26">
        <v>0</v>
      </c>
      <c r="CR26">
        <v>6.9981944658299997E-3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0.105258541292</v>
      </c>
      <c r="DG26">
        <v>6.5682382842600001E-2</v>
      </c>
      <c r="DH26">
        <v>0</v>
      </c>
      <c r="DI26">
        <v>0</v>
      </c>
      <c r="DJ26">
        <v>0</v>
      </c>
      <c r="DK26">
        <v>0</v>
      </c>
      <c r="DL26">
        <v>0.33705381810099999</v>
      </c>
      <c r="DM26">
        <v>14.3037023498</v>
      </c>
      <c r="DN26">
        <v>0</v>
      </c>
      <c r="DO26">
        <v>4.3399453677499998E-2</v>
      </c>
      <c r="DP26">
        <v>1.51433323972</v>
      </c>
      <c r="DQ26">
        <v>0</v>
      </c>
      <c r="DR26">
        <v>0</v>
      </c>
    </row>
    <row r="27" spans="1:122" ht="15" x14ac:dyDescent="0.25">
      <c r="A27" t="s">
        <v>7</v>
      </c>
      <c r="B27" t="s">
        <v>8</v>
      </c>
      <c r="C27" t="s">
        <v>20</v>
      </c>
      <c r="D27" t="s">
        <v>26</v>
      </c>
      <c r="E27" t="s">
        <v>68</v>
      </c>
      <c r="F27" s="17" t="s">
        <v>78</v>
      </c>
      <c r="O27" s="1">
        <v>0.46416437247699999</v>
      </c>
      <c r="P27" s="33">
        <v>1.11743274856</v>
      </c>
      <c r="Q27" s="1">
        <v>0.389208602954</v>
      </c>
      <c r="R27" s="33">
        <v>0.84328530639999999</v>
      </c>
      <c r="S27" s="36">
        <f t="shared" si="0"/>
        <v>0.29020766953659288</v>
      </c>
      <c r="T27" s="38">
        <f t="shared" si="1"/>
        <v>5.1778349073385709E-2</v>
      </c>
      <c r="U27" s="38">
        <f t="shared" si="2"/>
        <v>0.52863698999980002</v>
      </c>
      <c r="V27" s="3">
        <v>2.3597388849700002E-2</v>
      </c>
      <c r="W27" s="3">
        <v>0.33885105466400001</v>
      </c>
      <c r="X27" s="41">
        <v>0</v>
      </c>
      <c r="Y27" s="3">
        <v>0</v>
      </c>
      <c r="Z27" s="41">
        <v>0</v>
      </c>
      <c r="AA27" s="3">
        <v>0</v>
      </c>
      <c r="AB27" s="41">
        <v>0</v>
      </c>
      <c r="AC27" s="3">
        <v>0.68454321541600005</v>
      </c>
      <c r="AD27" s="3">
        <v>2.7966154095200002</v>
      </c>
      <c r="AE27" s="41">
        <v>1.3900414796499999E-2</v>
      </c>
      <c r="AF27" s="3">
        <v>5.2557065133100003E-2</v>
      </c>
      <c r="AG27" s="41">
        <v>0.15284282513299999</v>
      </c>
      <c r="AH27" s="3">
        <v>0</v>
      </c>
      <c r="AI27" s="41">
        <v>0</v>
      </c>
      <c r="AJ27" s="23">
        <f t="shared" si="3"/>
        <v>54</v>
      </c>
      <c r="AK27" s="46">
        <f t="shared" si="4"/>
        <v>18</v>
      </c>
      <c r="AL27" s="46">
        <f t="shared" si="5"/>
        <v>16</v>
      </c>
      <c r="AM27" s="46">
        <f t="shared" si="6"/>
        <v>20</v>
      </c>
      <c r="AN27" s="23">
        <f t="shared" si="7"/>
        <v>30</v>
      </c>
      <c r="AO27" s="11">
        <f t="shared" si="8"/>
        <v>4</v>
      </c>
      <c r="AP27" s="11">
        <f t="shared" si="9"/>
        <v>3</v>
      </c>
      <c r="AQ27" s="50">
        <f t="shared" si="10"/>
        <v>3</v>
      </c>
      <c r="AR27" s="11">
        <f t="shared" si="11"/>
        <v>5</v>
      </c>
      <c r="AS27" s="50">
        <f t="shared" si="12"/>
        <v>5</v>
      </c>
      <c r="AT27" s="11">
        <f t="shared" si="13"/>
        <v>5</v>
      </c>
      <c r="AU27" s="50">
        <f t="shared" si="14"/>
        <v>5</v>
      </c>
      <c r="AV27" s="22">
        <f t="shared" si="15"/>
        <v>24</v>
      </c>
      <c r="AW27" s="11">
        <f t="shared" si="16"/>
        <v>3</v>
      </c>
      <c r="AX27" s="11">
        <f t="shared" si="17"/>
        <v>2</v>
      </c>
      <c r="AY27" s="50">
        <f t="shared" si="18"/>
        <v>3</v>
      </c>
      <c r="AZ27" s="11">
        <f t="shared" si="19"/>
        <v>3</v>
      </c>
      <c r="BA27" s="50">
        <f t="shared" si="20"/>
        <v>3</v>
      </c>
      <c r="BB27" s="11">
        <f t="shared" si="21"/>
        <v>5</v>
      </c>
      <c r="BC27" s="50">
        <f t="shared" si="22"/>
        <v>5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0.11798694424800001</v>
      </c>
      <c r="BQ27">
        <v>0</v>
      </c>
      <c r="BR27">
        <v>0</v>
      </c>
      <c r="BS27">
        <v>0</v>
      </c>
      <c r="BT27">
        <v>0</v>
      </c>
      <c r="BU27">
        <v>1.3554042186499999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0.21020703953600001</v>
      </c>
      <c r="CX27">
        <v>3.2125090375399998</v>
      </c>
      <c r="CY27">
        <v>0</v>
      </c>
      <c r="CZ27">
        <v>0.55611027902599997</v>
      </c>
      <c r="DA27">
        <v>13.2651448441</v>
      </c>
      <c r="DB27">
        <v>0.161821924491</v>
      </c>
      <c r="DC27">
        <v>0</v>
      </c>
      <c r="DD27">
        <v>7.3207781987200002E-2</v>
      </c>
      <c r="DE27">
        <v>0</v>
      </c>
      <c r="DF27">
        <v>0</v>
      </c>
      <c r="DG27">
        <v>0</v>
      </c>
      <c r="DH27">
        <v>0.189577543678</v>
      </c>
      <c r="DI27">
        <v>3.2070905857299999E-2</v>
      </c>
      <c r="DJ27">
        <v>0</v>
      </c>
      <c r="DK27">
        <v>0</v>
      </c>
      <c r="DL27">
        <v>0</v>
      </c>
      <c r="DM27">
        <v>0.73214321980499997</v>
      </c>
      <c r="DN27">
        <v>0</v>
      </c>
      <c r="DO27">
        <v>6.3822725996299998E-3</v>
      </c>
      <c r="DP27">
        <v>0</v>
      </c>
      <c r="DQ27">
        <v>6.3119801382999996E-2</v>
      </c>
      <c r="DR27">
        <v>0</v>
      </c>
    </row>
    <row r="28" spans="1:122" ht="15" x14ac:dyDescent="0.25">
      <c r="A28" t="s">
        <v>7</v>
      </c>
      <c r="B28" t="s">
        <v>8</v>
      </c>
      <c r="C28" t="s">
        <v>9</v>
      </c>
      <c r="D28" t="s">
        <v>10</v>
      </c>
      <c r="E28" t="s">
        <v>11</v>
      </c>
      <c r="F28" s="17" t="s">
        <v>135</v>
      </c>
      <c r="O28" s="1">
        <v>0.53897385116700003</v>
      </c>
      <c r="P28" s="33">
        <v>0.67371731395900003</v>
      </c>
      <c r="Q28" s="1">
        <v>0.513985807259</v>
      </c>
      <c r="R28" s="33">
        <v>0.81485554809299998</v>
      </c>
      <c r="S28" s="36">
        <f t="shared" si="0"/>
        <v>0.27910517927318634</v>
      </c>
      <c r="T28" s="38">
        <f t="shared" si="1"/>
        <v>0.54013067190797837</v>
      </c>
      <c r="U28" s="38">
        <f t="shared" si="2"/>
        <v>1.8079686638394286E-2</v>
      </c>
      <c r="V28" s="3">
        <v>3.4051632174100002</v>
      </c>
      <c r="W28" s="3">
        <v>0</v>
      </c>
      <c r="X28" s="41">
        <v>0</v>
      </c>
      <c r="Y28" s="3">
        <v>6.0600551464999998E-4</v>
      </c>
      <c r="Z28" s="41">
        <v>5.95752286199E-4</v>
      </c>
      <c r="AA28" s="3">
        <v>0.10742244661600001</v>
      </c>
      <c r="AB28" s="41">
        <v>0.267127281529</v>
      </c>
      <c r="AC28" s="3">
        <v>4.7032625284399998E-2</v>
      </c>
      <c r="AD28" s="3">
        <v>0</v>
      </c>
      <c r="AE28" s="41">
        <v>6.4304705373200002E-2</v>
      </c>
      <c r="AF28" s="3">
        <v>0</v>
      </c>
      <c r="AG28" s="41">
        <v>2.2340015028700002E-3</v>
      </c>
      <c r="AH28" s="3">
        <v>2.6104738009899999E-3</v>
      </c>
      <c r="AI28" s="41">
        <v>1.03760005073E-2</v>
      </c>
      <c r="AJ28" s="23">
        <f t="shared" si="3"/>
        <v>55</v>
      </c>
      <c r="AK28" s="46">
        <f t="shared" si="4"/>
        <v>24</v>
      </c>
      <c r="AL28" s="46">
        <f t="shared" si="5"/>
        <v>17</v>
      </c>
      <c r="AM28" s="46">
        <f t="shared" si="6"/>
        <v>14</v>
      </c>
      <c r="AN28" s="23">
        <f t="shared" si="7"/>
        <v>26</v>
      </c>
      <c r="AO28" s="11">
        <f t="shared" si="8"/>
        <v>4</v>
      </c>
      <c r="AP28" s="11">
        <f t="shared" si="9"/>
        <v>4</v>
      </c>
      <c r="AQ28" s="50">
        <f t="shared" si="10"/>
        <v>3</v>
      </c>
      <c r="AR28" s="11">
        <f t="shared" si="11"/>
        <v>4</v>
      </c>
      <c r="AS28" s="50">
        <f t="shared" si="12"/>
        <v>4</v>
      </c>
      <c r="AT28" s="11">
        <f t="shared" si="13"/>
        <v>3</v>
      </c>
      <c r="AU28" s="50">
        <f t="shared" si="14"/>
        <v>4</v>
      </c>
      <c r="AV28" s="22">
        <f t="shared" si="15"/>
        <v>29</v>
      </c>
      <c r="AW28" s="11">
        <f t="shared" si="16"/>
        <v>4</v>
      </c>
      <c r="AX28" s="11">
        <f t="shared" si="17"/>
        <v>5</v>
      </c>
      <c r="AY28" s="50">
        <f t="shared" si="18"/>
        <v>4</v>
      </c>
      <c r="AZ28" s="11">
        <f t="shared" si="19"/>
        <v>5</v>
      </c>
      <c r="BA28" s="50">
        <f t="shared" si="20"/>
        <v>4</v>
      </c>
      <c r="BB28" s="11">
        <f t="shared" si="21"/>
        <v>4</v>
      </c>
      <c r="BC28" s="50">
        <f t="shared" si="22"/>
        <v>3</v>
      </c>
      <c r="BD28">
        <v>8.1777090519800005E-2</v>
      </c>
      <c r="BE28">
        <v>0</v>
      </c>
      <c r="BF28">
        <v>0.45533514256199997</v>
      </c>
      <c r="BG28">
        <v>0</v>
      </c>
      <c r="BH28">
        <v>0</v>
      </c>
      <c r="BI28">
        <v>0</v>
      </c>
      <c r="BJ28">
        <v>1.33563640764</v>
      </c>
      <c r="BK28">
        <v>0</v>
      </c>
      <c r="BL28">
        <v>0</v>
      </c>
      <c r="BM28">
        <v>0</v>
      </c>
      <c r="BN28">
        <v>0</v>
      </c>
      <c r="BO28">
        <v>17.025816086999999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3.0300275732499998E-3</v>
      </c>
      <c r="BX28">
        <v>0</v>
      </c>
      <c r="BY28">
        <v>0</v>
      </c>
      <c r="BZ28">
        <v>0</v>
      </c>
      <c r="CA28">
        <v>0</v>
      </c>
      <c r="CB28">
        <v>2.9787614309999999E-3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1.3052369005E-2</v>
      </c>
      <c r="CO28">
        <v>0</v>
      </c>
      <c r="CP28">
        <v>0</v>
      </c>
      <c r="CQ28">
        <v>4.0682891391200002E-2</v>
      </c>
      <c r="CR28">
        <v>1.11971111453E-2</v>
      </c>
      <c r="CS28">
        <v>0</v>
      </c>
      <c r="CT28">
        <v>0</v>
      </c>
      <c r="CU28">
        <v>0</v>
      </c>
      <c r="CV28">
        <v>0</v>
      </c>
      <c r="CW28">
        <v>0.23516312642199999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1.1170007514399999E-2</v>
      </c>
      <c r="DN28">
        <v>0</v>
      </c>
      <c r="DO28">
        <v>0</v>
      </c>
      <c r="DP28">
        <v>0</v>
      </c>
      <c r="DQ28">
        <v>0</v>
      </c>
      <c r="DR28">
        <v>0.321523526866</v>
      </c>
    </row>
    <row r="29" spans="1:122" ht="15" x14ac:dyDescent="0.25">
      <c r="A29" t="s">
        <v>7</v>
      </c>
      <c r="B29" t="s">
        <v>8</v>
      </c>
      <c r="C29" t="s">
        <v>20</v>
      </c>
      <c r="D29" t="s">
        <v>21</v>
      </c>
      <c r="E29" t="s">
        <v>22</v>
      </c>
      <c r="F29" s="17" t="s">
        <v>38</v>
      </c>
      <c r="O29" s="90">
        <v>3.1391690232699998E-2</v>
      </c>
      <c r="P29" s="33">
        <v>0.226717762791</v>
      </c>
      <c r="Q29" s="1">
        <v>9.72043802205E-2</v>
      </c>
      <c r="R29" s="33">
        <v>0.78978558929099996</v>
      </c>
      <c r="S29" s="36">
        <f t="shared" si="0"/>
        <v>0.39893317241230214</v>
      </c>
      <c r="T29" s="38">
        <f t="shared" si="1"/>
        <v>0.3546409310960571</v>
      </c>
      <c r="U29" s="38">
        <f t="shared" si="2"/>
        <v>0.44322541372854707</v>
      </c>
      <c r="V29" s="3">
        <v>0</v>
      </c>
      <c r="W29" s="3">
        <v>0</v>
      </c>
      <c r="X29" s="41">
        <v>0</v>
      </c>
      <c r="Y29" s="3">
        <v>0</v>
      </c>
      <c r="Z29" s="41">
        <v>2.3884498721599998</v>
      </c>
      <c r="AA29" s="3">
        <v>9.4036645512399999E-2</v>
      </c>
      <c r="AB29" s="41">
        <v>0</v>
      </c>
      <c r="AC29" s="3">
        <v>0</v>
      </c>
      <c r="AD29" s="3">
        <v>0</v>
      </c>
      <c r="AE29" s="41">
        <v>1.72819770582E-3</v>
      </c>
      <c r="AF29" s="3">
        <v>0</v>
      </c>
      <c r="AG29" s="41">
        <v>5.5440055440099997E-3</v>
      </c>
      <c r="AH29" s="3">
        <v>3.0953056928499998</v>
      </c>
      <c r="AI29" s="41">
        <v>0</v>
      </c>
      <c r="AJ29" s="23">
        <f t="shared" si="3"/>
        <v>56</v>
      </c>
      <c r="AK29" s="46">
        <f t="shared" si="4"/>
        <v>26</v>
      </c>
      <c r="AL29" s="46">
        <f t="shared" si="5"/>
        <v>17</v>
      </c>
      <c r="AM29" s="46">
        <f t="shared" si="6"/>
        <v>13</v>
      </c>
      <c r="AN29" s="23">
        <f t="shared" si="7"/>
        <v>28</v>
      </c>
      <c r="AO29" s="11">
        <f t="shared" si="8"/>
        <v>5</v>
      </c>
      <c r="AP29" s="11">
        <f t="shared" si="9"/>
        <v>4</v>
      </c>
      <c r="AQ29" s="50">
        <f t="shared" si="10"/>
        <v>3</v>
      </c>
      <c r="AR29" s="11">
        <f t="shared" si="11"/>
        <v>5</v>
      </c>
      <c r="AS29" s="50">
        <f t="shared" si="12"/>
        <v>3</v>
      </c>
      <c r="AT29" s="11">
        <f t="shared" si="13"/>
        <v>3</v>
      </c>
      <c r="AU29" s="50">
        <f t="shared" si="14"/>
        <v>5</v>
      </c>
      <c r="AV29" s="22">
        <f t="shared" si="15"/>
        <v>28</v>
      </c>
      <c r="AW29" s="11">
        <f t="shared" si="16"/>
        <v>5</v>
      </c>
      <c r="AX29" s="11">
        <f t="shared" si="17"/>
        <v>5</v>
      </c>
      <c r="AY29" s="50">
        <f t="shared" si="18"/>
        <v>4</v>
      </c>
      <c r="AZ29" s="11">
        <f t="shared" si="19"/>
        <v>5</v>
      </c>
      <c r="BA29" s="50">
        <f t="shared" si="20"/>
        <v>4</v>
      </c>
      <c r="BB29" s="73">
        <f t="shared" si="21"/>
        <v>0</v>
      </c>
      <c r="BC29" s="50">
        <f t="shared" si="22"/>
        <v>5</v>
      </c>
      <c r="BD29">
        <v>0.33751635541800001</v>
      </c>
      <c r="BE29">
        <v>0</v>
      </c>
      <c r="BF29">
        <v>0</v>
      </c>
      <c r="BG29">
        <v>0</v>
      </c>
      <c r="BH29">
        <v>0.132666872144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8.2839355395999998</v>
      </c>
      <c r="CC29">
        <v>3.6583138212200002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0.31673634866299999</v>
      </c>
      <c r="CK29">
        <v>0.450661793757</v>
      </c>
      <c r="CL29">
        <v>3.62744752989</v>
      </c>
      <c r="CM29">
        <v>10.3710538128</v>
      </c>
      <c r="CN29">
        <v>0.71062897916000001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2.7720027719999998E-2</v>
      </c>
      <c r="DL29">
        <v>0</v>
      </c>
      <c r="DM29">
        <v>0</v>
      </c>
      <c r="DN29">
        <v>0</v>
      </c>
      <c r="DO29">
        <v>0</v>
      </c>
      <c r="DP29">
        <v>8.6409885290899997E-3</v>
      </c>
      <c r="DQ29">
        <v>0</v>
      </c>
      <c r="DR29">
        <v>0</v>
      </c>
    </row>
    <row r="30" spans="1:122" ht="15" x14ac:dyDescent="0.25">
      <c r="A30" t="s">
        <v>7</v>
      </c>
      <c r="B30" t="s">
        <v>8</v>
      </c>
      <c r="C30" t="s">
        <v>9</v>
      </c>
      <c r="D30" t="s">
        <v>72</v>
      </c>
      <c r="E30" t="s">
        <v>73</v>
      </c>
      <c r="F30" s="17" t="s">
        <v>136</v>
      </c>
      <c r="O30" s="1">
        <v>0.54457663868299999</v>
      </c>
      <c r="P30" s="33">
        <v>0.66787700970499997</v>
      </c>
      <c r="Q30" s="1">
        <v>0.36071930505900002</v>
      </c>
      <c r="R30" s="33">
        <v>0.80850878720099995</v>
      </c>
      <c r="S30" s="36">
        <f t="shared" si="0"/>
        <v>4.6699290757932152E-2</v>
      </c>
      <c r="T30" s="38">
        <f t="shared" si="1"/>
        <v>7.926164425293572E-2</v>
      </c>
      <c r="U30" s="38">
        <f t="shared" si="2"/>
        <v>1.4136937262928572E-2</v>
      </c>
      <c r="V30" s="3">
        <v>0</v>
      </c>
      <c r="W30" s="3">
        <v>0</v>
      </c>
      <c r="X30" s="41">
        <v>0</v>
      </c>
      <c r="Y30" s="3">
        <v>9.1938758571400003E-3</v>
      </c>
      <c r="Z30" s="41">
        <v>0.536434460083</v>
      </c>
      <c r="AA30" s="3">
        <v>0</v>
      </c>
      <c r="AB30" s="41">
        <v>9.2031738304099997E-3</v>
      </c>
      <c r="AC30" s="3">
        <v>0</v>
      </c>
      <c r="AD30" s="3">
        <v>0</v>
      </c>
      <c r="AE30" s="41">
        <v>0</v>
      </c>
      <c r="AF30" s="3">
        <v>2.19791198362E-2</v>
      </c>
      <c r="AG30" s="41">
        <v>0</v>
      </c>
      <c r="AH30" s="3">
        <v>0</v>
      </c>
      <c r="AI30" s="41">
        <v>7.69794410043E-2</v>
      </c>
      <c r="AJ30" s="23">
        <f t="shared" si="3"/>
        <v>58</v>
      </c>
      <c r="AK30" s="46">
        <f t="shared" si="4"/>
        <v>27</v>
      </c>
      <c r="AL30" s="46">
        <f t="shared" si="5"/>
        <v>17</v>
      </c>
      <c r="AM30" s="46">
        <f t="shared" si="6"/>
        <v>14</v>
      </c>
      <c r="AN30" s="23">
        <f t="shared" si="7"/>
        <v>28</v>
      </c>
      <c r="AO30" s="11">
        <f t="shared" si="8"/>
        <v>5</v>
      </c>
      <c r="AP30" s="11">
        <f t="shared" si="9"/>
        <v>4</v>
      </c>
      <c r="AQ30" s="50">
        <f t="shared" si="10"/>
        <v>3</v>
      </c>
      <c r="AR30" s="11">
        <f t="shared" si="11"/>
        <v>4</v>
      </c>
      <c r="AS30" s="50">
        <f t="shared" si="12"/>
        <v>4</v>
      </c>
      <c r="AT30" s="11">
        <f t="shared" si="13"/>
        <v>5</v>
      </c>
      <c r="AU30" s="50">
        <f t="shared" si="14"/>
        <v>3</v>
      </c>
      <c r="AV30" s="22">
        <f t="shared" si="15"/>
        <v>30</v>
      </c>
      <c r="AW30" s="11">
        <f t="shared" si="16"/>
        <v>5</v>
      </c>
      <c r="AX30" s="11">
        <f t="shared" si="17"/>
        <v>5</v>
      </c>
      <c r="AY30" s="50">
        <f t="shared" si="18"/>
        <v>5</v>
      </c>
      <c r="AZ30" s="11">
        <f t="shared" si="19"/>
        <v>4</v>
      </c>
      <c r="BA30" s="50">
        <f t="shared" si="20"/>
        <v>5</v>
      </c>
      <c r="BB30" s="11">
        <f t="shared" si="21"/>
        <v>5</v>
      </c>
      <c r="BC30" s="50">
        <f t="shared" si="22"/>
        <v>1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4.1816217723099999E-2</v>
      </c>
      <c r="BJ30">
        <v>0</v>
      </c>
      <c r="BK30">
        <v>0</v>
      </c>
      <c r="BL30">
        <v>4.1996514289299996E-3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4.5969379285700003E-2</v>
      </c>
      <c r="CB30">
        <v>0</v>
      </c>
      <c r="CC30">
        <v>0</v>
      </c>
      <c r="CD30">
        <v>0</v>
      </c>
      <c r="CE30">
        <v>0</v>
      </c>
      <c r="CF30">
        <v>2.68217230042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0.33335870309799998</v>
      </c>
      <c r="CP30">
        <v>4.9341293728700003E-3</v>
      </c>
      <c r="CQ30">
        <v>4.0682891391200002E-2</v>
      </c>
      <c r="CR30">
        <v>0</v>
      </c>
      <c r="CS30">
        <v>5.9214811598200003E-3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0.109895599181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35">
      <c r="A31" s="12" t="s">
        <v>7</v>
      </c>
      <c r="B31" s="12" t="s">
        <v>8</v>
      </c>
      <c r="C31" s="12" t="s">
        <v>16</v>
      </c>
      <c r="D31" s="12" t="s">
        <v>17</v>
      </c>
      <c r="E31" s="12" t="s">
        <v>18</v>
      </c>
      <c r="F31" s="24" t="s">
        <v>19</v>
      </c>
      <c r="G31" s="26"/>
      <c r="H31" s="26"/>
      <c r="I31" s="24"/>
      <c r="J31" s="24"/>
      <c r="K31" s="26"/>
      <c r="L31" s="26"/>
      <c r="M31" s="26"/>
      <c r="O31" s="2">
        <v>2.67323253356E-4</v>
      </c>
      <c r="P31" s="32">
        <v>5.7920038227200002E-3</v>
      </c>
      <c r="Q31" s="1">
        <v>0.245289834766</v>
      </c>
      <c r="R31" s="33">
        <v>1.13884566141</v>
      </c>
      <c r="S31" s="35">
        <f t="shared" si="0"/>
        <v>0.52470318884345779</v>
      </c>
      <c r="T31" s="37">
        <f t="shared" si="1"/>
        <v>1.0128025437395356</v>
      </c>
      <c r="U31" s="37">
        <f t="shared" si="2"/>
        <v>3.6603833947379996E-2</v>
      </c>
      <c r="V31" s="13">
        <v>0</v>
      </c>
      <c r="W31" s="13">
        <v>0</v>
      </c>
      <c r="X31" s="40">
        <v>7.08795720072</v>
      </c>
      <c r="Y31" s="13">
        <v>0</v>
      </c>
      <c r="Z31" s="40">
        <v>1.6606054567499999E-3</v>
      </c>
      <c r="AA31" s="13">
        <v>0</v>
      </c>
      <c r="AB31" s="40">
        <v>0</v>
      </c>
      <c r="AC31" s="13">
        <v>0</v>
      </c>
      <c r="AD31" s="13">
        <v>0</v>
      </c>
      <c r="AE31" s="40">
        <v>0.24636085015</v>
      </c>
      <c r="AF31" s="13">
        <v>0</v>
      </c>
      <c r="AG31" s="40">
        <v>6.4088559131099997E-3</v>
      </c>
      <c r="AH31" s="13">
        <v>3.4571315685500001E-3</v>
      </c>
      <c r="AI31" s="40">
        <v>0</v>
      </c>
      <c r="AJ31" s="83">
        <f t="shared" si="3"/>
        <v>59</v>
      </c>
      <c r="AK31" s="85">
        <f t="shared" si="4"/>
        <v>23</v>
      </c>
      <c r="AL31" s="85">
        <f t="shared" si="5"/>
        <v>17</v>
      </c>
      <c r="AM31" s="85">
        <f t="shared" si="6"/>
        <v>19</v>
      </c>
      <c r="AN31" s="83">
        <f t="shared" si="7"/>
        <v>29</v>
      </c>
      <c r="AO31" s="14">
        <f t="shared" si="8"/>
        <v>5</v>
      </c>
      <c r="AP31" s="14">
        <f t="shared" si="9"/>
        <v>4</v>
      </c>
      <c r="AQ31" s="49">
        <f t="shared" si="10"/>
        <v>1</v>
      </c>
      <c r="AR31" s="14">
        <f t="shared" si="11"/>
        <v>5</v>
      </c>
      <c r="AS31" s="49">
        <f t="shared" si="12"/>
        <v>4</v>
      </c>
      <c r="AT31" s="14">
        <f t="shared" si="13"/>
        <v>5</v>
      </c>
      <c r="AU31" s="49">
        <f t="shared" si="14"/>
        <v>5</v>
      </c>
      <c r="AV31" s="69">
        <f t="shared" si="15"/>
        <v>30</v>
      </c>
      <c r="AW31" s="14">
        <f t="shared" si="16"/>
        <v>5</v>
      </c>
      <c r="AX31" s="14">
        <f t="shared" si="17"/>
        <v>5</v>
      </c>
      <c r="AY31" s="49">
        <f t="shared" si="18"/>
        <v>3</v>
      </c>
      <c r="AZ31" s="14">
        <f t="shared" si="19"/>
        <v>5</v>
      </c>
      <c r="BA31" s="49">
        <f t="shared" si="20"/>
        <v>3</v>
      </c>
      <c r="BB31" s="14">
        <f t="shared" si="21"/>
        <v>4</v>
      </c>
      <c r="BC31" s="49">
        <f t="shared" si="22"/>
        <v>5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8.3030272837500002E-3</v>
      </c>
      <c r="CD31" s="12">
        <v>0</v>
      </c>
      <c r="CE31" s="12">
        <v>0</v>
      </c>
      <c r="CF31" s="12">
        <v>0</v>
      </c>
      <c r="CG31" s="12">
        <v>16.860372552099999</v>
      </c>
      <c r="CH31" s="12">
        <v>0</v>
      </c>
      <c r="CI31" s="12">
        <v>4.4034990500299998</v>
      </c>
      <c r="CJ31" s="12">
        <v>0</v>
      </c>
      <c r="CK31" s="12">
        <v>1.7285657842699999E-2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12">
        <v>0</v>
      </c>
      <c r="CY31" s="12">
        <v>0</v>
      </c>
      <c r="CZ31" s="12">
        <v>0</v>
      </c>
      <c r="DA31" s="12">
        <v>0</v>
      </c>
      <c r="DB31" s="12">
        <v>0</v>
      </c>
      <c r="DC31" s="12">
        <v>0</v>
      </c>
      <c r="DD31" s="12">
        <v>0</v>
      </c>
      <c r="DE31" s="12">
        <v>0</v>
      </c>
      <c r="DF31" s="12">
        <v>0</v>
      </c>
      <c r="DG31" s="12">
        <v>0</v>
      </c>
      <c r="DH31" s="12">
        <v>0</v>
      </c>
      <c r="DI31" s="12">
        <v>0</v>
      </c>
      <c r="DJ31" s="12">
        <v>2.18897272798E-2</v>
      </c>
      <c r="DK31" s="12">
        <v>0</v>
      </c>
      <c r="DL31" s="12">
        <v>0</v>
      </c>
      <c r="DM31" s="12">
        <v>1.0154552285800001E-2</v>
      </c>
      <c r="DN31" s="12">
        <v>0</v>
      </c>
      <c r="DO31" s="12">
        <v>1.1488090679299999E-2</v>
      </c>
      <c r="DP31" s="12">
        <v>0</v>
      </c>
      <c r="DQ31" s="12">
        <v>1.2203161600700001</v>
      </c>
      <c r="DR31" s="12">
        <v>0</v>
      </c>
    </row>
    <row r="32" spans="1:122" x14ac:dyDescent="0.35">
      <c r="A32" s="12" t="s">
        <v>7</v>
      </c>
      <c r="B32" s="12" t="s">
        <v>8</v>
      </c>
      <c r="C32" s="12" t="s">
        <v>20</v>
      </c>
      <c r="D32" s="12" t="s">
        <v>26</v>
      </c>
      <c r="E32" s="12" t="s">
        <v>27</v>
      </c>
      <c r="F32" s="24" t="s">
        <v>28</v>
      </c>
      <c r="G32" s="26"/>
      <c r="H32" s="26"/>
      <c r="I32" s="24"/>
      <c r="J32" s="24"/>
      <c r="K32" s="26"/>
      <c r="L32" s="26"/>
      <c r="M32" s="26"/>
      <c r="O32" s="2">
        <v>4.1552450483899996E-3</v>
      </c>
      <c r="P32" s="32">
        <v>4.5015154690800002E-2</v>
      </c>
      <c r="Q32" s="1">
        <v>5.91580897393E-2</v>
      </c>
      <c r="R32" s="33">
        <v>0.76905516661100004</v>
      </c>
      <c r="S32" s="35">
        <f t="shared" si="0"/>
        <v>8.3797523227000001E-2</v>
      </c>
      <c r="T32" s="37">
        <f t="shared" si="1"/>
        <v>0.167595046454</v>
      </c>
      <c r="U32" s="37">
        <f t="shared" si="2"/>
        <v>0</v>
      </c>
      <c r="V32" s="13">
        <v>0.49802756597600001</v>
      </c>
      <c r="W32" s="13">
        <v>1.3512800907E-2</v>
      </c>
      <c r="X32" s="40">
        <v>0</v>
      </c>
      <c r="Y32" s="13">
        <v>0</v>
      </c>
      <c r="Z32" s="40">
        <v>0</v>
      </c>
      <c r="AA32" s="13">
        <v>0</v>
      </c>
      <c r="AB32" s="40">
        <v>0.66162495829500001</v>
      </c>
      <c r="AC32" s="13">
        <v>0</v>
      </c>
      <c r="AD32" s="13">
        <v>0</v>
      </c>
      <c r="AE32" s="40">
        <v>0</v>
      </c>
      <c r="AF32" s="13">
        <v>0</v>
      </c>
      <c r="AG32" s="40">
        <v>0</v>
      </c>
      <c r="AH32" s="13">
        <v>0</v>
      </c>
      <c r="AI32" s="40">
        <v>0</v>
      </c>
      <c r="AJ32" s="83">
        <f t="shared" si="3"/>
        <v>59</v>
      </c>
      <c r="AK32" s="85">
        <f t="shared" si="4"/>
        <v>24</v>
      </c>
      <c r="AL32" s="85">
        <f t="shared" si="5"/>
        <v>20</v>
      </c>
      <c r="AM32" s="85">
        <f t="shared" si="6"/>
        <v>15</v>
      </c>
      <c r="AN32" s="83">
        <f t="shared" si="7"/>
        <v>24</v>
      </c>
      <c r="AO32" s="14">
        <f t="shared" si="8"/>
        <v>3</v>
      </c>
      <c r="AP32" s="14">
        <f t="shared" si="9"/>
        <v>3</v>
      </c>
      <c r="AQ32" s="49">
        <f t="shared" si="10"/>
        <v>3</v>
      </c>
      <c r="AR32" s="14">
        <f t="shared" si="11"/>
        <v>5</v>
      </c>
      <c r="AS32" s="49">
        <f t="shared" si="12"/>
        <v>5</v>
      </c>
      <c r="AT32" s="14">
        <f t="shared" si="13"/>
        <v>5</v>
      </c>
      <c r="AU32" s="74">
        <f t="shared" si="14"/>
        <v>0</v>
      </c>
      <c r="AV32" s="69">
        <f t="shared" si="15"/>
        <v>35</v>
      </c>
      <c r="AW32" s="14">
        <f t="shared" si="16"/>
        <v>5</v>
      </c>
      <c r="AX32" s="14">
        <f t="shared" si="17"/>
        <v>5</v>
      </c>
      <c r="AY32" s="49">
        <f t="shared" si="18"/>
        <v>5</v>
      </c>
      <c r="AZ32" s="14">
        <f t="shared" si="19"/>
        <v>5</v>
      </c>
      <c r="BA32" s="49">
        <f t="shared" si="20"/>
        <v>5</v>
      </c>
      <c r="BB32" s="14">
        <f t="shared" si="21"/>
        <v>5</v>
      </c>
      <c r="BC32" s="49">
        <f t="shared" si="22"/>
        <v>5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6.5047449791499998E-2</v>
      </c>
      <c r="BJ32" s="12">
        <v>1.92644098005</v>
      </c>
      <c r="BK32" s="12">
        <v>0.77180977101299997</v>
      </c>
      <c r="BL32" s="12">
        <v>0.51445730004400003</v>
      </c>
      <c r="BM32" s="12">
        <v>3.0369290573400001E-2</v>
      </c>
      <c r="BN32" s="12">
        <v>1.2842120963500001</v>
      </c>
      <c r="BO32" s="12">
        <v>1.20592573353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5.4051203627999998E-2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</row>
    <row r="33" spans="1:122" x14ac:dyDescent="0.35">
      <c r="A33" t="s">
        <v>7</v>
      </c>
      <c r="B33" t="s">
        <v>8</v>
      </c>
      <c r="C33" t="s">
        <v>20</v>
      </c>
      <c r="D33" t="s">
        <v>58</v>
      </c>
      <c r="E33" t="s">
        <v>59</v>
      </c>
      <c r="F33" s="17" t="s">
        <v>60</v>
      </c>
      <c r="O33" s="1">
        <v>5.64675738084E-2</v>
      </c>
      <c r="P33" s="33">
        <v>0.21590542926699999</v>
      </c>
      <c r="Q33" s="1">
        <v>0.20127137753400001</v>
      </c>
      <c r="R33" s="33">
        <v>1.00635688767</v>
      </c>
      <c r="S33" s="36">
        <f t="shared" si="0"/>
        <v>2.0008418838201862E-2</v>
      </c>
      <c r="T33" s="38">
        <f t="shared" si="1"/>
        <v>3.804882341779086E-2</v>
      </c>
      <c r="U33" s="38">
        <f t="shared" si="2"/>
        <v>1.968014258612857E-3</v>
      </c>
      <c r="V33" s="3">
        <v>2.7596621517699999E-2</v>
      </c>
      <c r="W33" s="3">
        <v>1.45737830891E-2</v>
      </c>
      <c r="X33" s="41">
        <v>0.223242110035</v>
      </c>
      <c r="Y33" s="3">
        <v>0</v>
      </c>
      <c r="Z33" s="41">
        <v>0</v>
      </c>
      <c r="AA33" s="3">
        <v>0</v>
      </c>
      <c r="AB33" s="41">
        <v>9.2924928273600002E-4</v>
      </c>
      <c r="AC33" s="3">
        <v>7.3379447280100003E-3</v>
      </c>
      <c r="AD33" s="3">
        <v>0</v>
      </c>
      <c r="AE33" s="41">
        <v>0</v>
      </c>
      <c r="AF33" s="3">
        <v>0</v>
      </c>
      <c r="AG33" s="41">
        <v>6.4381550822799997E-3</v>
      </c>
      <c r="AH33" s="3">
        <v>0</v>
      </c>
      <c r="AI33" s="41">
        <v>0</v>
      </c>
      <c r="AJ33" s="23">
        <f t="shared" si="3"/>
        <v>60</v>
      </c>
      <c r="AK33" s="46">
        <f t="shared" si="4"/>
        <v>22</v>
      </c>
      <c r="AL33" s="46">
        <f t="shared" si="5"/>
        <v>19</v>
      </c>
      <c r="AM33" s="46">
        <f t="shared" si="6"/>
        <v>19</v>
      </c>
      <c r="AN33" s="23">
        <f t="shared" si="7"/>
        <v>27</v>
      </c>
      <c r="AO33" s="11">
        <f t="shared" si="8"/>
        <v>3</v>
      </c>
      <c r="AP33" s="11">
        <f t="shared" si="9"/>
        <v>3</v>
      </c>
      <c r="AQ33" s="50">
        <f t="shared" si="10"/>
        <v>2</v>
      </c>
      <c r="AR33" s="11">
        <f t="shared" si="11"/>
        <v>5</v>
      </c>
      <c r="AS33" s="50">
        <f t="shared" si="12"/>
        <v>5</v>
      </c>
      <c r="AT33" s="11">
        <f t="shared" si="13"/>
        <v>5</v>
      </c>
      <c r="AU33" s="50">
        <f t="shared" si="14"/>
        <v>4</v>
      </c>
      <c r="AV33" s="22">
        <f t="shared" si="15"/>
        <v>33</v>
      </c>
      <c r="AW33" s="11">
        <f t="shared" si="16"/>
        <v>4</v>
      </c>
      <c r="AX33" s="11">
        <f t="shared" si="17"/>
        <v>5</v>
      </c>
      <c r="AY33" s="50">
        <f t="shared" si="18"/>
        <v>5</v>
      </c>
      <c r="AZ33" s="11">
        <f t="shared" si="19"/>
        <v>5</v>
      </c>
      <c r="BA33" s="50">
        <f t="shared" si="20"/>
        <v>4</v>
      </c>
      <c r="BB33" s="11">
        <f t="shared" si="21"/>
        <v>5</v>
      </c>
      <c r="BC33" s="50">
        <f t="shared" si="22"/>
        <v>5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4.6462464136799997E-3</v>
      </c>
      <c r="BJ33">
        <v>0</v>
      </c>
      <c r="BK33">
        <v>0</v>
      </c>
      <c r="BL33">
        <v>0</v>
      </c>
      <c r="BM33">
        <v>0</v>
      </c>
      <c r="BN33">
        <v>6.5627563576699993E-2</v>
      </c>
      <c r="BO33">
        <v>7.2355544011699996E-2</v>
      </c>
      <c r="BP33">
        <v>0</v>
      </c>
      <c r="BQ33">
        <v>0</v>
      </c>
      <c r="BR33">
        <v>0</v>
      </c>
      <c r="BS33">
        <v>0</v>
      </c>
      <c r="BT33">
        <v>5.8295132356399999E-2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0.66972633010399996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3.6689723640100001E-2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3.2190775411400002E-2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 x14ac:dyDescent="0.35">
      <c r="A34" t="s">
        <v>7</v>
      </c>
      <c r="B34" t="s">
        <v>44</v>
      </c>
      <c r="C34" t="s">
        <v>61</v>
      </c>
      <c r="D34" t="s">
        <v>62</v>
      </c>
      <c r="E34" t="s">
        <v>63</v>
      </c>
      <c r="F34" s="17" t="s">
        <v>64</v>
      </c>
      <c r="O34" s="1">
        <v>6.8371342914299998E-2</v>
      </c>
      <c r="P34" s="33">
        <v>0.24689651607900001</v>
      </c>
      <c r="Q34" s="1">
        <v>0.57513369745800003</v>
      </c>
      <c r="R34" s="33">
        <v>0.79539766669699996</v>
      </c>
      <c r="S34" s="36">
        <f t="shared" si="0"/>
        <v>0.95707960811549297</v>
      </c>
      <c r="T34" s="38">
        <f t="shared" si="1"/>
        <v>1.5796917826571428</v>
      </c>
      <c r="U34" s="38">
        <f t="shared" si="2"/>
        <v>0.33446743357384284</v>
      </c>
      <c r="V34" s="3">
        <v>0</v>
      </c>
      <c r="W34" s="3">
        <v>0</v>
      </c>
      <c r="X34" s="41">
        <v>10.0432763352</v>
      </c>
      <c r="Y34" s="3">
        <v>0</v>
      </c>
      <c r="Z34" s="41">
        <v>1.0145661434</v>
      </c>
      <c r="AA34" s="3">
        <v>0</v>
      </c>
      <c r="AB34" s="41">
        <v>0</v>
      </c>
      <c r="AC34" s="3">
        <v>0</v>
      </c>
      <c r="AD34" s="3">
        <v>0</v>
      </c>
      <c r="AE34" s="41">
        <v>5.3611089836900001E-2</v>
      </c>
      <c r="AF34" s="3">
        <v>0</v>
      </c>
      <c r="AG34" s="41">
        <v>2.2876609451799998</v>
      </c>
      <c r="AH34" s="3">
        <v>0</v>
      </c>
      <c r="AI34" s="41">
        <v>0</v>
      </c>
      <c r="AJ34" s="23">
        <f t="shared" si="3"/>
        <v>62</v>
      </c>
      <c r="AK34" s="46">
        <f t="shared" si="4"/>
        <v>25</v>
      </c>
      <c r="AL34" s="46">
        <f t="shared" si="5"/>
        <v>17</v>
      </c>
      <c r="AM34" s="46">
        <f t="shared" si="6"/>
        <v>20</v>
      </c>
      <c r="AN34" s="23">
        <f t="shared" si="7"/>
        <v>30</v>
      </c>
      <c r="AO34" s="11">
        <f t="shared" si="8"/>
        <v>5</v>
      </c>
      <c r="AP34" s="11">
        <f t="shared" si="9"/>
        <v>4</v>
      </c>
      <c r="AQ34" s="50">
        <f t="shared" si="10"/>
        <v>2</v>
      </c>
      <c r="AR34" s="11">
        <f t="shared" si="11"/>
        <v>5</v>
      </c>
      <c r="AS34" s="50">
        <f t="shared" si="12"/>
        <v>4</v>
      </c>
      <c r="AT34" s="11">
        <f t="shared" si="13"/>
        <v>5</v>
      </c>
      <c r="AU34" s="50">
        <f t="shared" si="14"/>
        <v>5</v>
      </c>
      <c r="AV34" s="22">
        <f t="shared" si="15"/>
        <v>32</v>
      </c>
      <c r="AW34" s="11">
        <f t="shared" si="16"/>
        <v>5</v>
      </c>
      <c r="AX34" s="11">
        <f t="shared" si="17"/>
        <v>5</v>
      </c>
      <c r="AY34" s="50">
        <f t="shared" si="18"/>
        <v>4</v>
      </c>
      <c r="AZ34" s="11">
        <f t="shared" si="19"/>
        <v>5</v>
      </c>
      <c r="BA34" s="50">
        <f t="shared" si="20"/>
        <v>3</v>
      </c>
      <c r="BB34" s="11">
        <f t="shared" si="21"/>
        <v>5</v>
      </c>
      <c r="BC34" s="50">
        <f t="shared" si="22"/>
        <v>5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5.0728307169900004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30.1298290057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2.6502230385700001</v>
      </c>
      <c r="DJ34">
        <v>8.7880816873099992</v>
      </c>
      <c r="DK34">
        <v>0</v>
      </c>
      <c r="DL34">
        <v>0</v>
      </c>
      <c r="DM34">
        <v>0</v>
      </c>
      <c r="DN34">
        <v>0</v>
      </c>
      <c r="DO34">
        <v>0.26805544918399998</v>
      </c>
      <c r="DP34">
        <v>0</v>
      </c>
      <c r="DQ34">
        <v>0</v>
      </c>
      <c r="DR34">
        <v>0</v>
      </c>
    </row>
    <row r="35" spans="1:122" x14ac:dyDescent="0.35">
      <c r="A35" t="s">
        <v>7</v>
      </c>
      <c r="B35" t="s">
        <v>8</v>
      </c>
      <c r="C35" t="s">
        <v>20</v>
      </c>
      <c r="D35" t="s">
        <v>55</v>
      </c>
      <c r="E35" t="s">
        <v>56</v>
      </c>
      <c r="F35" s="17" t="s">
        <v>70</v>
      </c>
      <c r="O35" s="1">
        <v>0.36218715845100002</v>
      </c>
      <c r="P35" s="33">
        <v>1.0700984227000001</v>
      </c>
      <c r="Q35" s="1">
        <v>0.57458831378499997</v>
      </c>
      <c r="R35" s="33">
        <v>0.81191826947800005</v>
      </c>
      <c r="S35" s="36">
        <f t="shared" ref="S35:S66" si="23">AVERAGE(V35:AI35)</f>
        <v>1.3567789057010001E-2</v>
      </c>
      <c r="T35" s="38">
        <f t="shared" ref="T35:T66" si="24">AVERAGE(V35:AB35)</f>
        <v>6.9155097595142848E-4</v>
      </c>
      <c r="U35" s="38">
        <f t="shared" ref="U35:U66" si="25">AVERAGE(AC35:AI35)</f>
        <v>2.6444027138068572E-2</v>
      </c>
      <c r="V35" s="3">
        <v>0</v>
      </c>
      <c r="W35" s="3">
        <v>0</v>
      </c>
      <c r="X35" s="41">
        <v>0</v>
      </c>
      <c r="Y35" s="3">
        <v>0</v>
      </c>
      <c r="Z35" s="41">
        <v>0</v>
      </c>
      <c r="AA35" s="3">
        <v>0</v>
      </c>
      <c r="AB35" s="41">
        <v>4.8408568316599997E-3</v>
      </c>
      <c r="AC35" s="3">
        <v>0.18306082282800001</v>
      </c>
      <c r="AD35" s="3">
        <v>0</v>
      </c>
      <c r="AE35" s="41">
        <v>0</v>
      </c>
      <c r="AF35" s="3">
        <v>0</v>
      </c>
      <c r="AG35" s="41">
        <v>2.0473671384800001E-3</v>
      </c>
      <c r="AH35" s="3">
        <v>0</v>
      </c>
      <c r="AI35" s="41">
        <v>0</v>
      </c>
      <c r="AJ35" s="23">
        <f t="shared" ref="AJ35:AJ66" si="26">SUM(AO35:AU35,AW35:BC35)</f>
        <v>62</v>
      </c>
      <c r="AK35" s="46">
        <f t="shared" ref="AK35:AK66" si="27">SUM(AO35:AQ35,AW35:AY35)</f>
        <v>25</v>
      </c>
      <c r="AL35" s="46">
        <f t="shared" ref="AL35:AL66" si="28">SUM(AR35:AS35,AZ35:BA35)</f>
        <v>18</v>
      </c>
      <c r="AM35" s="46">
        <f t="shared" ref="AM35:AM66" si="29">SUM(AT35:AU35,BB35:BC35)</f>
        <v>19</v>
      </c>
      <c r="AN35" s="23">
        <f t="shared" ref="AN35:AN66" si="30">SUM(AO35:AU35)</f>
        <v>31</v>
      </c>
      <c r="AO35" s="11">
        <f t="shared" ref="AO35:AO66" si="31">COUNTIF(BN35:BR35,0)</f>
        <v>5</v>
      </c>
      <c r="AP35" s="11">
        <f t="shared" ref="AP35:AP66" si="32">COUNTIF(BS35:BV35,0)</f>
        <v>4</v>
      </c>
      <c r="AQ35" s="50">
        <f t="shared" ref="AQ35:AQ66" si="33">COUNTIF(CG35:CI35,0)</f>
        <v>3</v>
      </c>
      <c r="AR35" s="11">
        <f t="shared" ref="AR35:AR66" si="34">COUNTIF(BW35:CA35,0)</f>
        <v>5</v>
      </c>
      <c r="AS35" s="50">
        <f t="shared" ref="AS35:AS66" si="35">COUNTIF(CB35:CF35,0)</f>
        <v>5</v>
      </c>
      <c r="AT35" s="11">
        <f t="shared" ref="AT35:AT66" si="36">COUNTIF(BD35:BH35,0)</f>
        <v>5</v>
      </c>
      <c r="AU35" s="50">
        <f t="shared" ref="AU35:AU66" si="37">COUNTIF(BI35:BM35,0)</f>
        <v>4</v>
      </c>
      <c r="AV35" s="22">
        <f t="shared" ref="AV35:AV66" si="38">SUM(AW35:BC35)</f>
        <v>31</v>
      </c>
      <c r="AW35" s="11">
        <f t="shared" ref="AW35:AW66" si="39">COUNTIF(CT35:CX35,0)</f>
        <v>3</v>
      </c>
      <c r="AX35" s="11">
        <f t="shared" ref="AX35:AX66" si="40">COUNTIF(CY35:DC35,0)</f>
        <v>5</v>
      </c>
      <c r="AY35" s="50">
        <f t="shared" ref="AY35:AY66" si="41">COUNTIF(DN35:DR35,0)</f>
        <v>5</v>
      </c>
      <c r="AZ35" s="11">
        <f t="shared" ref="AZ35:AZ66" si="42">COUNTIF(DD35:DH35,0)</f>
        <v>5</v>
      </c>
      <c r="BA35" s="50">
        <f t="shared" ref="BA35:BA66" si="43">COUNTIF(DI35:DM35,0)</f>
        <v>3</v>
      </c>
      <c r="BB35" s="11">
        <f t="shared" ref="BB35:BB66" si="44">COUNTIF(CJ35:CN35,0)</f>
        <v>5</v>
      </c>
      <c r="BC35" s="50">
        <f t="shared" ref="BC35:BC66" si="45">COUNTIF(CO35:CS35,0)</f>
        <v>5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2.4204284158300001E-2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6.48774610404E-2</v>
      </c>
      <c r="CV35">
        <v>0</v>
      </c>
      <c r="CW35">
        <v>0.85042665310099996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4.1441043209199998E-3</v>
      </c>
      <c r="DM35">
        <v>6.0927313714700003E-3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 x14ac:dyDescent="0.35">
      <c r="A36" t="s">
        <v>7</v>
      </c>
      <c r="B36" t="s">
        <v>8</v>
      </c>
      <c r="C36" t="s">
        <v>20</v>
      </c>
      <c r="D36" t="s">
        <v>21</v>
      </c>
      <c r="E36" t="s">
        <v>51</v>
      </c>
      <c r="F36" s="17" t="s">
        <v>52</v>
      </c>
      <c r="O36" s="90">
        <v>4.8837967004399997E-2</v>
      </c>
      <c r="P36" s="33">
        <v>0.22674770394900001</v>
      </c>
      <c r="Q36" s="1">
        <v>8.5339785359600004E-2</v>
      </c>
      <c r="R36" s="33">
        <v>0.79244086405299996</v>
      </c>
      <c r="S36" s="36">
        <f t="shared" si="23"/>
        <v>4.4396181304242867E-2</v>
      </c>
      <c r="T36" s="38">
        <f t="shared" si="24"/>
        <v>1.0493518325057143E-2</v>
      </c>
      <c r="U36" s="38">
        <f t="shared" si="25"/>
        <v>7.8298844283428579E-2</v>
      </c>
      <c r="V36" s="3">
        <v>0</v>
      </c>
      <c r="W36" s="3">
        <v>0</v>
      </c>
      <c r="X36" s="41">
        <v>0</v>
      </c>
      <c r="Y36" s="3">
        <v>0</v>
      </c>
      <c r="Z36" s="41">
        <v>0</v>
      </c>
      <c r="AA36" s="3">
        <v>0</v>
      </c>
      <c r="AB36" s="41">
        <v>7.3454628275400002E-2</v>
      </c>
      <c r="AC36" s="3">
        <v>0</v>
      </c>
      <c r="AD36" s="3">
        <v>0</v>
      </c>
      <c r="AE36" s="41">
        <v>0</v>
      </c>
      <c r="AF36" s="3">
        <v>0</v>
      </c>
      <c r="AG36" s="41">
        <v>0.54809190998400004</v>
      </c>
      <c r="AH36" s="3">
        <v>0</v>
      </c>
      <c r="AI36" s="41">
        <v>0</v>
      </c>
      <c r="AJ36" s="23">
        <f t="shared" si="26"/>
        <v>63</v>
      </c>
      <c r="AK36" s="46">
        <f t="shared" si="27"/>
        <v>27</v>
      </c>
      <c r="AL36" s="46">
        <f t="shared" si="28"/>
        <v>18</v>
      </c>
      <c r="AM36" s="46">
        <f t="shared" si="29"/>
        <v>18</v>
      </c>
      <c r="AN36" s="23">
        <f t="shared" si="30"/>
        <v>30</v>
      </c>
      <c r="AO36" s="11">
        <f t="shared" si="31"/>
        <v>5</v>
      </c>
      <c r="AP36" s="11">
        <f t="shared" si="32"/>
        <v>4</v>
      </c>
      <c r="AQ36" s="50">
        <f t="shared" si="33"/>
        <v>3</v>
      </c>
      <c r="AR36" s="11">
        <f t="shared" si="34"/>
        <v>5</v>
      </c>
      <c r="AS36" s="50">
        <f t="shared" si="35"/>
        <v>5</v>
      </c>
      <c r="AT36" s="11">
        <f t="shared" si="36"/>
        <v>5</v>
      </c>
      <c r="AU36" s="50">
        <f t="shared" si="37"/>
        <v>3</v>
      </c>
      <c r="AV36" s="22">
        <f t="shared" si="38"/>
        <v>33</v>
      </c>
      <c r="AW36" s="11">
        <f t="shared" si="39"/>
        <v>5</v>
      </c>
      <c r="AX36" s="11">
        <f t="shared" si="40"/>
        <v>5</v>
      </c>
      <c r="AY36" s="50">
        <f t="shared" si="41"/>
        <v>5</v>
      </c>
      <c r="AZ36" s="11">
        <f t="shared" si="42"/>
        <v>5</v>
      </c>
      <c r="BA36" s="50">
        <f t="shared" si="43"/>
        <v>3</v>
      </c>
      <c r="BB36" s="11">
        <f t="shared" si="44"/>
        <v>5</v>
      </c>
      <c r="BC36" s="50">
        <f t="shared" si="45"/>
        <v>5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0.234984121366</v>
      </c>
      <c r="BL36">
        <v>0.13228902001100001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1.93788467977</v>
      </c>
      <c r="DK36">
        <v>0</v>
      </c>
      <c r="DL36">
        <v>0.80257487015100004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 x14ac:dyDescent="0.35">
      <c r="A37" t="s">
        <v>7</v>
      </c>
      <c r="B37" t="s">
        <v>8</v>
      </c>
      <c r="C37" t="s">
        <v>20</v>
      </c>
      <c r="D37" t="s">
        <v>58</v>
      </c>
      <c r="E37" t="s">
        <v>59</v>
      </c>
      <c r="F37" s="17" t="s">
        <v>146</v>
      </c>
      <c r="O37" s="1">
        <v>0.58608851726599998</v>
      </c>
      <c r="P37" s="33">
        <v>0.64569073936099997</v>
      </c>
      <c r="Q37" s="1">
        <v>0.65253360621199996</v>
      </c>
      <c r="R37" s="33">
        <v>0.74411727024200003</v>
      </c>
      <c r="S37" s="36">
        <f t="shared" si="23"/>
        <v>4.9803447710815005E-2</v>
      </c>
      <c r="T37" s="38">
        <f t="shared" si="24"/>
        <v>6.3068347575900005E-2</v>
      </c>
      <c r="U37" s="38">
        <f t="shared" si="25"/>
        <v>3.6538547845730004E-2</v>
      </c>
      <c r="V37" s="3">
        <v>0.43097930445900001</v>
      </c>
      <c r="W37" s="3">
        <v>0</v>
      </c>
      <c r="X37" s="41">
        <v>0</v>
      </c>
      <c r="Y37" s="3">
        <v>0</v>
      </c>
      <c r="Z37" s="41">
        <v>0</v>
      </c>
      <c r="AA37" s="3">
        <v>0</v>
      </c>
      <c r="AB37" s="41">
        <v>1.0499128572300001E-2</v>
      </c>
      <c r="AC37" s="3">
        <v>0.25455208623300002</v>
      </c>
      <c r="AD37" s="3">
        <v>0</v>
      </c>
      <c r="AE37" s="41">
        <v>0</v>
      </c>
      <c r="AF37" s="3">
        <v>0</v>
      </c>
      <c r="AG37" s="41">
        <v>0</v>
      </c>
      <c r="AH37" s="3">
        <v>0</v>
      </c>
      <c r="AI37" s="41">
        <v>1.21774868711E-3</v>
      </c>
      <c r="AJ37" s="23">
        <f t="shared" si="26"/>
        <v>63</v>
      </c>
      <c r="AK37" s="46">
        <f t="shared" si="27"/>
        <v>25</v>
      </c>
      <c r="AL37" s="46">
        <f t="shared" si="28"/>
        <v>20</v>
      </c>
      <c r="AM37" s="46">
        <f t="shared" si="29"/>
        <v>18</v>
      </c>
      <c r="AN37" s="23">
        <f t="shared" si="30"/>
        <v>30</v>
      </c>
      <c r="AO37" s="11">
        <f t="shared" si="31"/>
        <v>4</v>
      </c>
      <c r="AP37" s="11">
        <f t="shared" si="32"/>
        <v>4</v>
      </c>
      <c r="AQ37" s="50">
        <f t="shared" si="33"/>
        <v>3</v>
      </c>
      <c r="AR37" s="11">
        <f t="shared" si="34"/>
        <v>5</v>
      </c>
      <c r="AS37" s="50">
        <f t="shared" si="35"/>
        <v>5</v>
      </c>
      <c r="AT37" s="11">
        <f t="shared" si="36"/>
        <v>5</v>
      </c>
      <c r="AU37" s="50">
        <f t="shared" si="37"/>
        <v>4</v>
      </c>
      <c r="AV37" s="22">
        <f t="shared" si="38"/>
        <v>33</v>
      </c>
      <c r="AW37" s="11">
        <f t="shared" si="39"/>
        <v>4</v>
      </c>
      <c r="AX37" s="11">
        <f t="shared" si="40"/>
        <v>5</v>
      </c>
      <c r="AY37" s="50">
        <f t="shared" si="41"/>
        <v>5</v>
      </c>
      <c r="AZ37" s="11">
        <f t="shared" si="42"/>
        <v>5</v>
      </c>
      <c r="BA37" s="50">
        <f t="shared" si="43"/>
        <v>5</v>
      </c>
      <c r="BB37" s="11">
        <f t="shared" si="44"/>
        <v>5</v>
      </c>
      <c r="BC37" s="50">
        <f t="shared" si="45"/>
        <v>4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5.2495642861600002E-2</v>
      </c>
      <c r="BM37">
        <v>0</v>
      </c>
      <c r="BN37">
        <v>0</v>
      </c>
      <c r="BO37">
        <v>2.1548965223000001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6.08874343557E-3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1.27276043116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 x14ac:dyDescent="0.35">
      <c r="A38" t="s">
        <v>7</v>
      </c>
      <c r="B38" t="s">
        <v>44</v>
      </c>
      <c r="C38" t="s">
        <v>125</v>
      </c>
      <c r="D38" t="s">
        <v>126</v>
      </c>
      <c r="E38" t="s">
        <v>127</v>
      </c>
      <c r="F38" s="17" t="s">
        <v>128</v>
      </c>
      <c r="O38" s="1">
        <v>0.523423414684</v>
      </c>
      <c r="P38" s="33">
        <v>0.70880254071799997</v>
      </c>
      <c r="Q38" s="1">
        <v>0.35162943303299998</v>
      </c>
      <c r="R38" s="33">
        <v>0.846515301745</v>
      </c>
      <c r="S38" s="36">
        <f t="shared" si="23"/>
        <v>5.5264184641170715E-2</v>
      </c>
      <c r="T38" s="38">
        <f t="shared" si="24"/>
        <v>8.7101086491428567E-4</v>
      </c>
      <c r="U38" s="38">
        <f t="shared" si="25"/>
        <v>0.10965735841742714</v>
      </c>
      <c r="V38" s="3">
        <v>0</v>
      </c>
      <c r="W38" s="3">
        <v>0</v>
      </c>
      <c r="X38" s="41">
        <v>0</v>
      </c>
      <c r="Y38" s="3">
        <v>6.0970760544E-3</v>
      </c>
      <c r="Z38" s="41">
        <v>0</v>
      </c>
      <c r="AA38" s="3">
        <v>0</v>
      </c>
      <c r="AB38" s="41">
        <v>0</v>
      </c>
      <c r="AC38" s="3">
        <v>2.2844417995300001E-2</v>
      </c>
      <c r="AD38" s="3">
        <v>0</v>
      </c>
      <c r="AE38" s="41">
        <v>3.6469218576900002E-3</v>
      </c>
      <c r="AF38" s="3">
        <v>0</v>
      </c>
      <c r="AG38" s="41">
        <v>0</v>
      </c>
      <c r="AH38" s="3">
        <v>0.74111016906899996</v>
      </c>
      <c r="AI38" s="41">
        <v>0</v>
      </c>
      <c r="AJ38" s="23">
        <f t="shared" si="26"/>
        <v>63</v>
      </c>
      <c r="AK38" s="46">
        <f t="shared" si="27"/>
        <v>25</v>
      </c>
      <c r="AL38" s="46">
        <f t="shared" si="28"/>
        <v>19</v>
      </c>
      <c r="AM38" s="46">
        <f t="shared" si="29"/>
        <v>19</v>
      </c>
      <c r="AN38" s="23">
        <f t="shared" si="30"/>
        <v>31</v>
      </c>
      <c r="AO38" s="11">
        <f t="shared" si="31"/>
        <v>5</v>
      </c>
      <c r="AP38" s="11">
        <f t="shared" si="32"/>
        <v>4</v>
      </c>
      <c r="AQ38" s="50">
        <f t="shared" si="33"/>
        <v>3</v>
      </c>
      <c r="AR38" s="11">
        <f t="shared" si="34"/>
        <v>4</v>
      </c>
      <c r="AS38" s="50">
        <f t="shared" si="35"/>
        <v>5</v>
      </c>
      <c r="AT38" s="11">
        <f t="shared" si="36"/>
        <v>5</v>
      </c>
      <c r="AU38" s="50">
        <f t="shared" si="37"/>
        <v>5</v>
      </c>
      <c r="AV38" s="22">
        <f t="shared" si="38"/>
        <v>32</v>
      </c>
      <c r="AW38" s="11">
        <f t="shared" si="39"/>
        <v>4</v>
      </c>
      <c r="AX38" s="11">
        <f t="shared" si="40"/>
        <v>5</v>
      </c>
      <c r="AY38" s="50">
        <f t="shared" si="41"/>
        <v>4</v>
      </c>
      <c r="AZ38" s="11">
        <f t="shared" si="42"/>
        <v>5</v>
      </c>
      <c r="BA38" s="50">
        <f t="shared" si="43"/>
        <v>5</v>
      </c>
      <c r="BB38" s="11">
        <f t="shared" si="44"/>
        <v>4</v>
      </c>
      <c r="BC38" s="50">
        <f t="shared" si="45"/>
        <v>5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3.0485380271999998E-2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3.7055508453399999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0.114222089976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1.8234609288400001E-2</v>
      </c>
      <c r="DR38">
        <v>0</v>
      </c>
    </row>
    <row r="39" spans="1:122" x14ac:dyDescent="0.35">
      <c r="A39" t="s">
        <v>7</v>
      </c>
      <c r="B39" t="s">
        <v>8</v>
      </c>
      <c r="C39" t="s">
        <v>117</v>
      </c>
      <c r="D39" t="s">
        <v>118</v>
      </c>
      <c r="E39" t="s">
        <v>119</v>
      </c>
      <c r="F39" s="17" t="s">
        <v>120</v>
      </c>
      <c r="O39" s="1">
        <v>0.51985197510100001</v>
      </c>
      <c r="P39" s="33">
        <v>0.75089729736800004</v>
      </c>
      <c r="Q39" s="1">
        <v>0.34649130436800002</v>
      </c>
      <c r="R39" s="33">
        <v>0.90087739135699996</v>
      </c>
      <c r="S39" s="36">
        <f t="shared" si="23"/>
        <v>3.1230403359899857E-2</v>
      </c>
      <c r="T39" s="38">
        <f t="shared" si="24"/>
        <v>1.1286204765514286E-3</v>
      </c>
      <c r="U39" s="38">
        <f t="shared" si="25"/>
        <v>6.1332186243248286E-2</v>
      </c>
      <c r="V39" s="3">
        <v>0</v>
      </c>
      <c r="W39" s="3">
        <v>0</v>
      </c>
      <c r="X39" s="41">
        <v>0</v>
      </c>
      <c r="Y39" s="3">
        <v>0</v>
      </c>
      <c r="Z39" s="41">
        <v>2.32484763945E-3</v>
      </c>
      <c r="AA39" s="3">
        <v>0</v>
      </c>
      <c r="AB39" s="41">
        <v>5.5754956964099997E-3</v>
      </c>
      <c r="AC39" s="3">
        <v>0</v>
      </c>
      <c r="AD39" s="3">
        <v>4.75946836738E-4</v>
      </c>
      <c r="AE39" s="41">
        <v>0</v>
      </c>
      <c r="AF39" s="3">
        <v>0</v>
      </c>
      <c r="AG39" s="41">
        <v>0</v>
      </c>
      <c r="AH39" s="3">
        <v>0</v>
      </c>
      <c r="AI39" s="41">
        <v>0.42884935686600001</v>
      </c>
      <c r="AJ39" s="23">
        <f t="shared" si="26"/>
        <v>63</v>
      </c>
      <c r="AK39" s="46">
        <f t="shared" si="27"/>
        <v>26</v>
      </c>
      <c r="AL39" s="46">
        <f t="shared" si="28"/>
        <v>19</v>
      </c>
      <c r="AM39" s="46">
        <f t="shared" si="29"/>
        <v>18</v>
      </c>
      <c r="AN39" s="23">
        <f t="shared" si="30"/>
        <v>30</v>
      </c>
      <c r="AO39" s="11">
        <f t="shared" si="31"/>
        <v>5</v>
      </c>
      <c r="AP39" s="11">
        <f t="shared" si="32"/>
        <v>4</v>
      </c>
      <c r="AQ39" s="50">
        <f t="shared" si="33"/>
        <v>3</v>
      </c>
      <c r="AR39" s="11">
        <f t="shared" si="34"/>
        <v>5</v>
      </c>
      <c r="AS39" s="50">
        <f t="shared" si="35"/>
        <v>4</v>
      </c>
      <c r="AT39" s="11">
        <f t="shared" si="36"/>
        <v>5</v>
      </c>
      <c r="AU39" s="50">
        <f t="shared" si="37"/>
        <v>4</v>
      </c>
      <c r="AV39" s="22">
        <f t="shared" si="38"/>
        <v>33</v>
      </c>
      <c r="AW39" s="11">
        <f t="shared" si="39"/>
        <v>5</v>
      </c>
      <c r="AX39" s="11">
        <f t="shared" si="40"/>
        <v>4</v>
      </c>
      <c r="AY39" s="50">
        <f t="shared" si="41"/>
        <v>5</v>
      </c>
      <c r="AZ39" s="11">
        <f t="shared" si="42"/>
        <v>5</v>
      </c>
      <c r="BA39" s="50">
        <f t="shared" si="43"/>
        <v>5</v>
      </c>
      <c r="BB39" s="11">
        <f t="shared" si="44"/>
        <v>5</v>
      </c>
      <c r="BC39" s="50">
        <f t="shared" si="45"/>
        <v>4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2.7877478482099999E-2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1.16242381972E-2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2.1442467843299999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2.3797341836899999E-3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 x14ac:dyDescent="0.35">
      <c r="A40" t="s">
        <v>7</v>
      </c>
      <c r="B40" t="s">
        <v>8</v>
      </c>
      <c r="C40" t="s">
        <v>9</v>
      </c>
      <c r="D40" t="s">
        <v>10</v>
      </c>
      <c r="E40" t="s">
        <v>112</v>
      </c>
      <c r="F40" s="17" t="s">
        <v>113</v>
      </c>
      <c r="O40" s="1">
        <v>0.51768180777600004</v>
      </c>
      <c r="P40" s="33">
        <v>0.80117422632000002</v>
      </c>
      <c r="Q40" s="1">
        <v>0.64431618378300004</v>
      </c>
      <c r="R40" s="33">
        <v>0.74786699903300002</v>
      </c>
      <c r="S40" s="36">
        <f t="shared" si="23"/>
        <v>0.4294078940177557</v>
      </c>
      <c r="T40" s="38">
        <f t="shared" si="24"/>
        <v>6.249102378368572E-3</v>
      </c>
      <c r="U40" s="38">
        <f t="shared" si="25"/>
        <v>0.85256668565714289</v>
      </c>
      <c r="V40" s="3">
        <v>0</v>
      </c>
      <c r="W40" s="3">
        <v>0</v>
      </c>
      <c r="X40" s="41">
        <v>4.0241714165100001E-2</v>
      </c>
      <c r="Y40" s="3">
        <v>0</v>
      </c>
      <c r="Z40" s="41">
        <v>1.6852039096700001E-3</v>
      </c>
      <c r="AA40" s="3">
        <v>1.8167985738100001E-3</v>
      </c>
      <c r="AB40" s="41">
        <v>0</v>
      </c>
      <c r="AC40" s="3">
        <v>5.9679667996000001</v>
      </c>
      <c r="AD40" s="3">
        <v>0</v>
      </c>
      <c r="AE40" s="41">
        <v>0</v>
      </c>
      <c r="AF40" s="3">
        <v>0</v>
      </c>
      <c r="AG40" s="41">
        <v>0</v>
      </c>
      <c r="AH40" s="3">
        <v>0</v>
      </c>
      <c r="AI40" s="41">
        <v>0</v>
      </c>
      <c r="AJ40" s="23">
        <f t="shared" si="26"/>
        <v>63</v>
      </c>
      <c r="AK40" s="46">
        <f t="shared" si="27"/>
        <v>25</v>
      </c>
      <c r="AL40" s="46">
        <f t="shared" si="28"/>
        <v>19</v>
      </c>
      <c r="AM40" s="46">
        <f t="shared" si="29"/>
        <v>19</v>
      </c>
      <c r="AN40" s="23">
        <f t="shared" si="30"/>
        <v>29</v>
      </c>
      <c r="AO40" s="11">
        <f t="shared" si="31"/>
        <v>5</v>
      </c>
      <c r="AP40" s="11">
        <f t="shared" si="32"/>
        <v>4</v>
      </c>
      <c r="AQ40" s="50">
        <f t="shared" si="33"/>
        <v>2</v>
      </c>
      <c r="AR40" s="11">
        <f t="shared" si="34"/>
        <v>5</v>
      </c>
      <c r="AS40" s="50">
        <f t="shared" si="35"/>
        <v>4</v>
      </c>
      <c r="AT40" s="11">
        <f t="shared" si="36"/>
        <v>4</v>
      </c>
      <c r="AU40" s="50">
        <f t="shared" si="37"/>
        <v>5</v>
      </c>
      <c r="AV40" s="22">
        <f t="shared" si="38"/>
        <v>34</v>
      </c>
      <c r="AW40" s="11">
        <f t="shared" si="39"/>
        <v>4</v>
      </c>
      <c r="AX40" s="11">
        <f t="shared" si="40"/>
        <v>5</v>
      </c>
      <c r="AY40" s="50">
        <f t="shared" si="41"/>
        <v>5</v>
      </c>
      <c r="AZ40" s="11">
        <f t="shared" si="42"/>
        <v>5</v>
      </c>
      <c r="BA40" s="50">
        <f t="shared" si="43"/>
        <v>5</v>
      </c>
      <c r="BB40" s="11">
        <f t="shared" si="44"/>
        <v>5</v>
      </c>
      <c r="BC40" s="50">
        <f t="shared" si="45"/>
        <v>5</v>
      </c>
      <c r="BD40">
        <v>0</v>
      </c>
      <c r="BE40">
        <v>0</v>
      </c>
      <c r="BF40">
        <v>9.0839928690700008E-3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8.4260195483700003E-3</v>
      </c>
      <c r="CF40">
        <v>0</v>
      </c>
      <c r="CG40">
        <v>0</v>
      </c>
      <c r="CH40">
        <v>0</v>
      </c>
      <c r="CI40">
        <v>0.12072514249500001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29.839833998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</row>
    <row r="41" spans="1:122" x14ac:dyDescent="0.35">
      <c r="A41" t="s">
        <v>7</v>
      </c>
      <c r="B41" t="s">
        <v>8</v>
      </c>
      <c r="C41" t="s">
        <v>9</v>
      </c>
      <c r="D41" t="s">
        <v>72</v>
      </c>
      <c r="E41" t="s">
        <v>73</v>
      </c>
      <c r="F41" s="17" t="s">
        <v>74</v>
      </c>
      <c r="O41" s="1">
        <v>0.403459913286</v>
      </c>
      <c r="P41" s="33">
        <v>1.09270393182</v>
      </c>
      <c r="Q41" s="1">
        <v>0.46763121803300001</v>
      </c>
      <c r="R41" s="33">
        <v>0.89400085800399998</v>
      </c>
      <c r="S41" s="36">
        <f t="shared" si="23"/>
        <v>0.27833185953031181</v>
      </c>
      <c r="T41" s="38">
        <f t="shared" si="24"/>
        <v>0.55653469637520991</v>
      </c>
      <c r="U41" s="38">
        <f t="shared" si="25"/>
        <v>1.2902268541371427E-4</v>
      </c>
      <c r="V41" s="3">
        <v>0</v>
      </c>
      <c r="W41" s="3">
        <v>0</v>
      </c>
      <c r="X41" s="41">
        <v>1.8357980622100001</v>
      </c>
      <c r="Y41" s="3">
        <v>5.3018052646900001E-4</v>
      </c>
      <c r="Z41" s="41">
        <v>0</v>
      </c>
      <c r="AA41" s="3">
        <v>2.0594146318900002</v>
      </c>
      <c r="AB41" s="41">
        <v>0</v>
      </c>
      <c r="AC41" s="3">
        <v>0</v>
      </c>
      <c r="AD41" s="3">
        <v>9.0315879789599996E-4</v>
      </c>
      <c r="AE41" s="41">
        <v>0</v>
      </c>
      <c r="AF41" s="3">
        <v>0</v>
      </c>
      <c r="AG41" s="41">
        <v>0</v>
      </c>
      <c r="AH41" s="3">
        <v>0</v>
      </c>
      <c r="AI41" s="41">
        <v>0</v>
      </c>
      <c r="AJ41" s="23">
        <f t="shared" si="26"/>
        <v>63</v>
      </c>
      <c r="AK41" s="46">
        <f t="shared" si="27"/>
        <v>25</v>
      </c>
      <c r="AL41" s="46">
        <f t="shared" si="28"/>
        <v>19</v>
      </c>
      <c r="AM41" s="46">
        <f t="shared" si="29"/>
        <v>19</v>
      </c>
      <c r="AN41" s="23">
        <f t="shared" si="30"/>
        <v>29</v>
      </c>
      <c r="AO41" s="11">
        <f t="shared" si="31"/>
        <v>5</v>
      </c>
      <c r="AP41" s="11">
        <f t="shared" si="32"/>
        <v>4</v>
      </c>
      <c r="AQ41" s="50">
        <f t="shared" si="33"/>
        <v>2</v>
      </c>
      <c r="AR41" s="11">
        <f t="shared" si="34"/>
        <v>4</v>
      </c>
      <c r="AS41" s="50">
        <f t="shared" si="35"/>
        <v>5</v>
      </c>
      <c r="AT41" s="11">
        <f t="shared" si="36"/>
        <v>4</v>
      </c>
      <c r="AU41" s="50">
        <f t="shared" si="37"/>
        <v>5</v>
      </c>
      <c r="AV41" s="22">
        <f t="shared" si="38"/>
        <v>34</v>
      </c>
      <c r="AW41" s="11">
        <f t="shared" si="39"/>
        <v>5</v>
      </c>
      <c r="AX41" s="11">
        <f t="shared" si="40"/>
        <v>4</v>
      </c>
      <c r="AY41" s="50">
        <f t="shared" si="41"/>
        <v>5</v>
      </c>
      <c r="AZ41" s="11">
        <f t="shared" si="42"/>
        <v>5</v>
      </c>
      <c r="BA41" s="50">
        <f t="shared" si="43"/>
        <v>5</v>
      </c>
      <c r="BB41" s="11">
        <f t="shared" si="44"/>
        <v>5</v>
      </c>
      <c r="BC41" s="50">
        <f t="shared" si="45"/>
        <v>5</v>
      </c>
      <c r="BD41">
        <v>0</v>
      </c>
      <c r="BE41">
        <v>10.2970731595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2.6509026323500002E-3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5.50739418664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4.5157939894800003E-3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</row>
    <row r="42" spans="1:122" x14ac:dyDescent="0.35">
      <c r="A42" t="s">
        <v>7</v>
      </c>
      <c r="B42" t="s">
        <v>8</v>
      </c>
      <c r="C42" t="s">
        <v>20</v>
      </c>
      <c r="D42" t="s">
        <v>55</v>
      </c>
      <c r="E42" t="s">
        <v>56</v>
      </c>
      <c r="F42" s="17" t="s">
        <v>57</v>
      </c>
      <c r="O42" s="1">
        <v>5.5982864205800002E-2</v>
      </c>
      <c r="P42" s="33">
        <v>0.227430385836</v>
      </c>
      <c r="Q42" s="1">
        <v>0.27643449225400002</v>
      </c>
      <c r="R42" s="33">
        <v>1.1978827997699999</v>
      </c>
      <c r="S42" s="36">
        <f t="shared" si="23"/>
        <v>0.25963692708868713</v>
      </c>
      <c r="T42" s="38">
        <f t="shared" si="24"/>
        <v>0.51894274905885707</v>
      </c>
      <c r="U42" s="38">
        <f t="shared" si="25"/>
        <v>3.3110511851714282E-4</v>
      </c>
      <c r="V42" s="3">
        <v>0.38255674808200002</v>
      </c>
      <c r="W42" s="3">
        <v>0</v>
      </c>
      <c r="X42" s="41">
        <v>3.2500424953299998</v>
      </c>
      <c r="Y42" s="3">
        <v>0</v>
      </c>
      <c r="Z42" s="41">
        <v>0</v>
      </c>
      <c r="AA42" s="3">
        <v>0</v>
      </c>
      <c r="AB42" s="41">
        <v>0</v>
      </c>
      <c r="AC42" s="3">
        <v>0</v>
      </c>
      <c r="AD42" s="3">
        <v>0</v>
      </c>
      <c r="AE42" s="41">
        <v>0</v>
      </c>
      <c r="AF42" s="3">
        <v>0</v>
      </c>
      <c r="AG42" s="41">
        <v>2.3177358296199999E-3</v>
      </c>
      <c r="AH42" s="3">
        <v>0</v>
      </c>
      <c r="AI42" s="41">
        <v>0</v>
      </c>
      <c r="AJ42" s="23">
        <f t="shared" si="26"/>
        <v>64</v>
      </c>
      <c r="AK42" s="46">
        <f t="shared" si="27"/>
        <v>25</v>
      </c>
      <c r="AL42" s="46">
        <f t="shared" si="28"/>
        <v>19</v>
      </c>
      <c r="AM42" s="46">
        <f t="shared" si="29"/>
        <v>20</v>
      </c>
      <c r="AN42" s="23">
        <f t="shared" si="30"/>
        <v>30</v>
      </c>
      <c r="AO42" s="11">
        <f t="shared" si="31"/>
        <v>4</v>
      </c>
      <c r="AP42" s="11">
        <f t="shared" si="32"/>
        <v>4</v>
      </c>
      <c r="AQ42" s="50">
        <f t="shared" si="33"/>
        <v>2</v>
      </c>
      <c r="AR42" s="11">
        <f t="shared" si="34"/>
        <v>5</v>
      </c>
      <c r="AS42" s="50">
        <f t="shared" si="35"/>
        <v>5</v>
      </c>
      <c r="AT42" s="11">
        <f t="shared" si="36"/>
        <v>5</v>
      </c>
      <c r="AU42" s="50">
        <f t="shared" si="37"/>
        <v>5</v>
      </c>
      <c r="AV42" s="22">
        <f t="shared" si="38"/>
        <v>34</v>
      </c>
      <c r="AW42" s="11">
        <f t="shared" si="39"/>
        <v>5</v>
      </c>
      <c r="AX42" s="11">
        <f t="shared" si="40"/>
        <v>5</v>
      </c>
      <c r="AY42" s="50">
        <f t="shared" si="41"/>
        <v>5</v>
      </c>
      <c r="AZ42" s="11">
        <f t="shared" si="42"/>
        <v>5</v>
      </c>
      <c r="BA42" s="50">
        <f t="shared" si="43"/>
        <v>4</v>
      </c>
      <c r="BB42" s="11">
        <f t="shared" si="44"/>
        <v>5</v>
      </c>
      <c r="BC42" s="50">
        <f t="shared" si="45"/>
        <v>5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1.9127837404100001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9.7501274859800002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1.15886791481E-2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</row>
    <row r="43" spans="1:122" x14ac:dyDescent="0.35">
      <c r="A43" t="s">
        <v>7</v>
      </c>
      <c r="B43" t="s">
        <v>8</v>
      </c>
      <c r="C43" t="s">
        <v>9</v>
      </c>
      <c r="D43" t="s">
        <v>10</v>
      </c>
      <c r="E43" t="s">
        <v>49</v>
      </c>
      <c r="F43" s="17" t="s">
        <v>50</v>
      </c>
      <c r="O43" s="90">
        <v>4.5889998262100003E-2</v>
      </c>
      <c r="P43" s="33">
        <v>0.229449991311</v>
      </c>
      <c r="Q43" s="1">
        <v>0.48818149233500002</v>
      </c>
      <c r="R43" s="33">
        <v>0.79329492504499999</v>
      </c>
      <c r="S43" s="36">
        <f t="shared" si="23"/>
        <v>0.25483425980754998</v>
      </c>
      <c r="T43" s="38">
        <f t="shared" si="24"/>
        <v>0.50488137353751428</v>
      </c>
      <c r="U43" s="38">
        <f t="shared" si="25"/>
        <v>4.7871460775857147E-3</v>
      </c>
      <c r="V43" s="3">
        <v>0</v>
      </c>
      <c r="W43" s="3">
        <v>0</v>
      </c>
      <c r="X43" s="41">
        <v>3.5027480310499999</v>
      </c>
      <c r="Y43" s="3">
        <v>0</v>
      </c>
      <c r="Z43" s="41">
        <v>3.1421583712600003E-2</v>
      </c>
      <c r="AA43" s="3">
        <v>0</v>
      </c>
      <c r="AB43" s="41">
        <v>0</v>
      </c>
      <c r="AC43" s="3">
        <v>0</v>
      </c>
      <c r="AD43" s="3">
        <v>0</v>
      </c>
      <c r="AE43" s="41">
        <v>0</v>
      </c>
      <c r="AF43" s="3">
        <v>0</v>
      </c>
      <c r="AG43" s="41">
        <v>3.3510022543100003E-2</v>
      </c>
      <c r="AH43" s="3">
        <v>0</v>
      </c>
      <c r="AI43" s="41">
        <v>0</v>
      </c>
      <c r="AJ43" s="23">
        <f t="shared" si="26"/>
        <v>64</v>
      </c>
      <c r="AK43" s="46">
        <f t="shared" si="27"/>
        <v>26</v>
      </c>
      <c r="AL43" s="46">
        <f t="shared" si="28"/>
        <v>18</v>
      </c>
      <c r="AM43" s="46">
        <f t="shared" si="29"/>
        <v>20</v>
      </c>
      <c r="AN43" s="23">
        <f t="shared" si="30"/>
        <v>30</v>
      </c>
      <c r="AO43" s="11">
        <f t="shared" si="31"/>
        <v>5</v>
      </c>
      <c r="AP43" s="11">
        <f t="shared" si="32"/>
        <v>4</v>
      </c>
      <c r="AQ43" s="50">
        <f t="shared" si="33"/>
        <v>2</v>
      </c>
      <c r="AR43" s="11">
        <f t="shared" si="34"/>
        <v>5</v>
      </c>
      <c r="AS43" s="50">
        <f t="shared" si="35"/>
        <v>4</v>
      </c>
      <c r="AT43" s="11">
        <f t="shared" si="36"/>
        <v>5</v>
      </c>
      <c r="AU43" s="50">
        <f t="shared" si="37"/>
        <v>5</v>
      </c>
      <c r="AV43" s="22">
        <f t="shared" si="38"/>
        <v>34</v>
      </c>
      <c r="AW43" s="11">
        <f t="shared" si="39"/>
        <v>5</v>
      </c>
      <c r="AX43" s="11">
        <f t="shared" si="40"/>
        <v>5</v>
      </c>
      <c r="AY43" s="50">
        <f t="shared" si="41"/>
        <v>5</v>
      </c>
      <c r="AZ43" s="11">
        <f t="shared" si="42"/>
        <v>5</v>
      </c>
      <c r="BA43" s="50">
        <f t="shared" si="43"/>
        <v>4</v>
      </c>
      <c r="BB43" s="11">
        <f t="shared" si="44"/>
        <v>5</v>
      </c>
      <c r="BC43" s="50">
        <f t="shared" si="45"/>
        <v>5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0.15710791856299999</v>
      </c>
      <c r="CG43">
        <v>0</v>
      </c>
      <c r="CH43">
        <v>10.5082440931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0.16755011271600001</v>
      </c>
      <c r="DN43">
        <v>0</v>
      </c>
      <c r="DO43">
        <v>0</v>
      </c>
      <c r="DP43">
        <v>0</v>
      </c>
      <c r="DQ43">
        <v>0</v>
      </c>
      <c r="DR43">
        <v>0</v>
      </c>
    </row>
    <row r="44" spans="1:122" x14ac:dyDescent="0.35">
      <c r="A44" t="s">
        <v>7</v>
      </c>
      <c r="B44" t="s">
        <v>8</v>
      </c>
      <c r="C44" t="s">
        <v>20</v>
      </c>
      <c r="D44" t="s">
        <v>26</v>
      </c>
      <c r="E44" t="s">
        <v>27</v>
      </c>
      <c r="F44" s="17" t="s">
        <v>149</v>
      </c>
      <c r="O44" s="1">
        <v>0.60638606780500004</v>
      </c>
      <c r="P44" s="33">
        <v>0.64614908864499998</v>
      </c>
      <c r="Q44" s="1">
        <v>0.48666484164500001</v>
      </c>
      <c r="R44" s="33">
        <v>0.81110806940900004</v>
      </c>
      <c r="S44" s="36">
        <f t="shared" si="23"/>
        <v>7.0186562101528572E-4</v>
      </c>
      <c r="T44" s="38">
        <f t="shared" si="24"/>
        <v>8.0524009995000003E-4</v>
      </c>
      <c r="U44" s="38">
        <f t="shared" si="25"/>
        <v>5.9849114208057142E-4</v>
      </c>
      <c r="V44" s="3">
        <v>0</v>
      </c>
      <c r="W44" s="3">
        <v>0</v>
      </c>
      <c r="X44" s="41">
        <v>0</v>
      </c>
      <c r="Y44" s="3">
        <v>5.6366806996500001E-3</v>
      </c>
      <c r="Z44" s="41">
        <v>0</v>
      </c>
      <c r="AA44" s="3">
        <v>0</v>
      </c>
      <c r="AB44" s="41">
        <v>0</v>
      </c>
      <c r="AC44" s="3">
        <v>0</v>
      </c>
      <c r="AD44" s="3">
        <v>0</v>
      </c>
      <c r="AE44" s="41">
        <v>8.4159735177400004E-4</v>
      </c>
      <c r="AF44" s="3">
        <v>0</v>
      </c>
      <c r="AG44" s="41">
        <v>3.34784064279E-3</v>
      </c>
      <c r="AH44" s="3">
        <v>0</v>
      </c>
      <c r="AI44" s="41">
        <v>0</v>
      </c>
      <c r="AJ44" s="23">
        <f t="shared" si="26"/>
        <v>64</v>
      </c>
      <c r="AK44" s="46">
        <f t="shared" si="27"/>
        <v>26</v>
      </c>
      <c r="AL44" s="46">
        <f t="shared" si="28"/>
        <v>18</v>
      </c>
      <c r="AM44" s="46">
        <f t="shared" si="29"/>
        <v>20</v>
      </c>
      <c r="AN44" s="23">
        <f t="shared" si="30"/>
        <v>31</v>
      </c>
      <c r="AO44" s="11">
        <f t="shared" si="31"/>
        <v>5</v>
      </c>
      <c r="AP44" s="11">
        <f t="shared" si="32"/>
        <v>4</v>
      </c>
      <c r="AQ44" s="50">
        <f t="shared" si="33"/>
        <v>3</v>
      </c>
      <c r="AR44" s="11">
        <f t="shared" si="34"/>
        <v>4</v>
      </c>
      <c r="AS44" s="50">
        <f t="shared" si="35"/>
        <v>5</v>
      </c>
      <c r="AT44" s="11">
        <f t="shared" si="36"/>
        <v>5</v>
      </c>
      <c r="AU44" s="50">
        <f t="shared" si="37"/>
        <v>5</v>
      </c>
      <c r="AV44" s="22">
        <f t="shared" si="38"/>
        <v>33</v>
      </c>
      <c r="AW44" s="11">
        <f t="shared" si="39"/>
        <v>5</v>
      </c>
      <c r="AX44" s="11">
        <f t="shared" si="40"/>
        <v>5</v>
      </c>
      <c r="AY44" s="50">
        <f t="shared" si="41"/>
        <v>4</v>
      </c>
      <c r="AZ44" s="11">
        <f t="shared" si="42"/>
        <v>5</v>
      </c>
      <c r="BA44" s="50">
        <f t="shared" si="43"/>
        <v>4</v>
      </c>
      <c r="BB44" s="11">
        <f t="shared" si="44"/>
        <v>5</v>
      </c>
      <c r="BC44" s="50">
        <f t="shared" si="45"/>
        <v>5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2.8183403498300001E-2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1.67392032139E-2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4.2079867588700002E-3</v>
      </c>
      <c r="DR44">
        <v>0</v>
      </c>
    </row>
    <row r="45" spans="1:122" x14ac:dyDescent="0.35">
      <c r="A45" t="s">
        <v>7</v>
      </c>
      <c r="B45" t="s">
        <v>8</v>
      </c>
      <c r="C45" t="s">
        <v>20</v>
      </c>
      <c r="D45" t="s">
        <v>58</v>
      </c>
      <c r="E45" t="s">
        <v>59</v>
      </c>
      <c r="F45" s="17" t="s">
        <v>150</v>
      </c>
      <c r="O45" s="1">
        <v>0.62765434767600004</v>
      </c>
      <c r="P45" s="33">
        <v>0.65802471933700002</v>
      </c>
      <c r="Q45" s="1">
        <v>0.51896194172800003</v>
      </c>
      <c r="R45" s="33">
        <v>0.80315538600799996</v>
      </c>
      <c r="S45" s="36">
        <f t="shared" si="23"/>
        <v>5.063627365522143E-4</v>
      </c>
      <c r="T45" s="38">
        <f t="shared" si="24"/>
        <v>5.3446252413442855E-4</v>
      </c>
      <c r="U45" s="38">
        <f t="shared" si="25"/>
        <v>4.7826294896999999E-4</v>
      </c>
      <c r="V45" s="3">
        <v>0</v>
      </c>
      <c r="W45" s="3">
        <v>0</v>
      </c>
      <c r="X45" s="41">
        <v>0</v>
      </c>
      <c r="Y45" s="3">
        <v>8.8073135932099998E-4</v>
      </c>
      <c r="Z45" s="41">
        <v>0</v>
      </c>
      <c r="AA45" s="3">
        <v>0</v>
      </c>
      <c r="AB45" s="41">
        <v>2.8605063096199999E-3</v>
      </c>
      <c r="AC45" s="3">
        <v>0</v>
      </c>
      <c r="AD45" s="3">
        <v>0</v>
      </c>
      <c r="AE45" s="41">
        <v>0</v>
      </c>
      <c r="AF45" s="3">
        <v>0</v>
      </c>
      <c r="AG45" s="41">
        <v>3.34784064279E-3</v>
      </c>
      <c r="AH45" s="3">
        <v>0</v>
      </c>
      <c r="AI45" s="41">
        <v>0</v>
      </c>
      <c r="AJ45" s="23">
        <f t="shared" si="26"/>
        <v>64</v>
      </c>
      <c r="AK45" s="46">
        <f t="shared" si="27"/>
        <v>27</v>
      </c>
      <c r="AL45" s="46">
        <f t="shared" si="28"/>
        <v>18</v>
      </c>
      <c r="AM45" s="46">
        <f t="shared" si="29"/>
        <v>19</v>
      </c>
      <c r="AN45" s="23">
        <f t="shared" si="30"/>
        <v>30</v>
      </c>
      <c r="AO45" s="11">
        <f t="shared" si="31"/>
        <v>5</v>
      </c>
      <c r="AP45" s="11">
        <f t="shared" si="32"/>
        <v>4</v>
      </c>
      <c r="AQ45" s="50">
        <f t="shared" si="33"/>
        <v>3</v>
      </c>
      <c r="AR45" s="11">
        <f t="shared" si="34"/>
        <v>4</v>
      </c>
      <c r="AS45" s="50">
        <f t="shared" si="35"/>
        <v>5</v>
      </c>
      <c r="AT45" s="11">
        <f t="shared" si="36"/>
        <v>5</v>
      </c>
      <c r="AU45" s="50">
        <f t="shared" si="37"/>
        <v>4</v>
      </c>
      <c r="AV45" s="22">
        <f t="shared" si="38"/>
        <v>34</v>
      </c>
      <c r="AW45" s="11">
        <f t="shared" si="39"/>
        <v>5</v>
      </c>
      <c r="AX45" s="11">
        <f t="shared" si="40"/>
        <v>5</v>
      </c>
      <c r="AY45" s="50">
        <f t="shared" si="41"/>
        <v>5</v>
      </c>
      <c r="AZ45" s="11">
        <f t="shared" si="42"/>
        <v>5</v>
      </c>
      <c r="BA45" s="50">
        <f t="shared" si="43"/>
        <v>4</v>
      </c>
      <c r="BB45" s="11">
        <f t="shared" si="44"/>
        <v>5</v>
      </c>
      <c r="BC45" s="50">
        <f t="shared" si="45"/>
        <v>5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1.43025315481E-2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4.4036567966000001E-3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1.67392032139E-2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 x14ac:dyDescent="0.35">
      <c r="A46" t="s">
        <v>7</v>
      </c>
      <c r="B46" t="s">
        <v>8</v>
      </c>
      <c r="C46" t="s">
        <v>20</v>
      </c>
      <c r="D46" t="s">
        <v>21</v>
      </c>
      <c r="E46" t="s">
        <v>132</v>
      </c>
      <c r="F46" s="17" t="s">
        <v>133</v>
      </c>
      <c r="O46" s="1">
        <v>0.52758080507600003</v>
      </c>
      <c r="P46" s="33">
        <v>0.68585504659800001</v>
      </c>
      <c r="Q46" s="1">
        <v>0.66280537609900003</v>
      </c>
      <c r="R46" s="33">
        <v>0.718039157441</v>
      </c>
      <c r="S46" s="36">
        <f t="shared" si="23"/>
        <v>7.1023888192275716E-2</v>
      </c>
      <c r="T46" s="38">
        <f t="shared" si="24"/>
        <v>1.3111224588371428E-3</v>
      </c>
      <c r="U46" s="38">
        <f t="shared" si="25"/>
        <v>0.14073665392571427</v>
      </c>
      <c r="V46" s="3">
        <v>0</v>
      </c>
      <c r="W46" s="3">
        <v>0</v>
      </c>
      <c r="X46" s="41">
        <v>0</v>
      </c>
      <c r="Y46" s="3">
        <v>0</v>
      </c>
      <c r="Z46" s="41">
        <v>0</v>
      </c>
      <c r="AA46" s="3">
        <v>9.1778572118599994E-3</v>
      </c>
      <c r="AB46" s="41">
        <v>0</v>
      </c>
      <c r="AC46" s="3">
        <v>0</v>
      </c>
      <c r="AD46" s="3">
        <v>0</v>
      </c>
      <c r="AE46" s="41">
        <v>0.926879216753</v>
      </c>
      <c r="AF46" s="3">
        <v>0</v>
      </c>
      <c r="AG46" s="41">
        <v>0</v>
      </c>
      <c r="AH46" s="3">
        <v>5.8277360727000002E-2</v>
      </c>
      <c r="AI46" s="41">
        <v>0</v>
      </c>
      <c r="AJ46" s="23">
        <f t="shared" si="26"/>
        <v>64</v>
      </c>
      <c r="AK46" s="46">
        <f t="shared" si="27"/>
        <v>26</v>
      </c>
      <c r="AL46" s="46">
        <f t="shared" si="28"/>
        <v>20</v>
      </c>
      <c r="AM46" s="46">
        <f t="shared" si="29"/>
        <v>18</v>
      </c>
      <c r="AN46" s="23">
        <f t="shared" si="30"/>
        <v>31</v>
      </c>
      <c r="AO46" s="11">
        <f t="shared" si="31"/>
        <v>5</v>
      </c>
      <c r="AP46" s="11">
        <f t="shared" si="32"/>
        <v>4</v>
      </c>
      <c r="AQ46" s="50">
        <f t="shared" si="33"/>
        <v>3</v>
      </c>
      <c r="AR46" s="11">
        <f t="shared" si="34"/>
        <v>5</v>
      </c>
      <c r="AS46" s="50">
        <f t="shared" si="35"/>
        <v>5</v>
      </c>
      <c r="AT46" s="11">
        <f t="shared" si="36"/>
        <v>4</v>
      </c>
      <c r="AU46" s="50">
        <f t="shared" si="37"/>
        <v>5</v>
      </c>
      <c r="AV46" s="22">
        <f t="shared" si="38"/>
        <v>33</v>
      </c>
      <c r="AW46" s="11">
        <f t="shared" si="39"/>
        <v>5</v>
      </c>
      <c r="AX46" s="11">
        <f t="shared" si="40"/>
        <v>5</v>
      </c>
      <c r="AY46" s="50">
        <f t="shared" si="41"/>
        <v>4</v>
      </c>
      <c r="AZ46" s="11">
        <f t="shared" si="42"/>
        <v>5</v>
      </c>
      <c r="BA46" s="50">
        <f t="shared" si="43"/>
        <v>5</v>
      </c>
      <c r="BB46" s="11">
        <f t="shared" si="44"/>
        <v>4</v>
      </c>
      <c r="BC46" s="50">
        <f t="shared" si="45"/>
        <v>5</v>
      </c>
      <c r="BD46">
        <v>0</v>
      </c>
      <c r="BE46">
        <v>0</v>
      </c>
      <c r="BF46">
        <v>0</v>
      </c>
      <c r="BG46">
        <v>4.5889286059299997E-2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0.29138680363500002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4.6343960837699996</v>
      </c>
      <c r="DR46">
        <v>0</v>
      </c>
    </row>
    <row r="47" spans="1:122" x14ac:dyDescent="0.35">
      <c r="A47" t="s">
        <v>7</v>
      </c>
      <c r="B47" t="s">
        <v>8</v>
      </c>
      <c r="C47" t="s">
        <v>34</v>
      </c>
      <c r="D47" t="s">
        <v>129</v>
      </c>
      <c r="E47" t="s">
        <v>130</v>
      </c>
      <c r="F47" s="17" t="s">
        <v>131</v>
      </c>
      <c r="O47" s="1">
        <v>0.52717311302699998</v>
      </c>
      <c r="P47" s="33">
        <v>0.69931127238199997</v>
      </c>
      <c r="Q47" s="1">
        <v>0.66175799146900005</v>
      </c>
      <c r="R47" s="33">
        <v>0.72905541432999998</v>
      </c>
      <c r="S47" s="36">
        <f t="shared" si="23"/>
        <v>5.0323295390495008E-2</v>
      </c>
      <c r="T47" s="38">
        <f t="shared" si="24"/>
        <v>6.6281437685614276E-3</v>
      </c>
      <c r="U47" s="38">
        <f t="shared" si="25"/>
        <v>9.4018447012428577E-2</v>
      </c>
      <c r="V47" s="3">
        <v>0</v>
      </c>
      <c r="W47" s="3">
        <v>0</v>
      </c>
      <c r="X47" s="41">
        <v>0</v>
      </c>
      <c r="Y47" s="3">
        <v>0</v>
      </c>
      <c r="Z47" s="41">
        <v>4.5217169787299998E-2</v>
      </c>
      <c r="AA47" s="3">
        <v>0</v>
      </c>
      <c r="AB47" s="41">
        <v>1.1798365926300001E-3</v>
      </c>
      <c r="AC47" s="3">
        <v>0</v>
      </c>
      <c r="AD47" s="3">
        <v>0</v>
      </c>
      <c r="AE47" s="41">
        <v>0.65812912908700005</v>
      </c>
      <c r="AF47" s="3">
        <v>0</v>
      </c>
      <c r="AG47" s="41">
        <v>0</v>
      </c>
      <c r="AH47" s="3">
        <v>0</v>
      </c>
      <c r="AI47" s="41">
        <v>0</v>
      </c>
      <c r="AJ47" s="23">
        <f t="shared" si="26"/>
        <v>64</v>
      </c>
      <c r="AK47" s="46">
        <f t="shared" si="27"/>
        <v>26</v>
      </c>
      <c r="AL47" s="46">
        <f t="shared" si="28"/>
        <v>19</v>
      </c>
      <c r="AM47" s="46">
        <f t="shared" si="29"/>
        <v>19</v>
      </c>
      <c r="AN47" s="23">
        <f t="shared" si="30"/>
        <v>30</v>
      </c>
      <c r="AO47" s="11">
        <f t="shared" si="31"/>
        <v>5</v>
      </c>
      <c r="AP47" s="11">
        <f t="shared" si="32"/>
        <v>4</v>
      </c>
      <c r="AQ47" s="50">
        <f t="shared" si="33"/>
        <v>3</v>
      </c>
      <c r="AR47" s="11">
        <f t="shared" si="34"/>
        <v>5</v>
      </c>
      <c r="AS47" s="50">
        <f t="shared" si="35"/>
        <v>4</v>
      </c>
      <c r="AT47" s="11">
        <f t="shared" si="36"/>
        <v>5</v>
      </c>
      <c r="AU47" s="50">
        <f t="shared" si="37"/>
        <v>4</v>
      </c>
      <c r="AV47" s="22">
        <f t="shared" si="38"/>
        <v>34</v>
      </c>
      <c r="AW47" s="11">
        <f t="shared" si="39"/>
        <v>5</v>
      </c>
      <c r="AX47" s="11">
        <f t="shared" si="40"/>
        <v>5</v>
      </c>
      <c r="AY47" s="50">
        <f t="shared" si="41"/>
        <v>4</v>
      </c>
      <c r="AZ47" s="11">
        <f t="shared" si="42"/>
        <v>5</v>
      </c>
      <c r="BA47" s="50">
        <f t="shared" si="43"/>
        <v>5</v>
      </c>
      <c r="BB47" s="11">
        <f t="shared" si="44"/>
        <v>5</v>
      </c>
      <c r="BC47" s="50">
        <f t="shared" si="45"/>
        <v>5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5.8991829631599999E-3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0.22608584893600001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3.2906456454400002</v>
      </c>
      <c r="DR47">
        <v>0</v>
      </c>
    </row>
    <row r="48" spans="1:122" x14ac:dyDescent="0.35">
      <c r="A48" t="s">
        <v>7</v>
      </c>
      <c r="B48" t="s">
        <v>8</v>
      </c>
      <c r="C48" t="s">
        <v>20</v>
      </c>
      <c r="D48" t="s">
        <v>122</v>
      </c>
      <c r="E48" t="s">
        <v>123</v>
      </c>
      <c r="F48" s="17" t="s">
        <v>124</v>
      </c>
      <c r="O48" s="1">
        <v>0.52251947125700005</v>
      </c>
      <c r="P48" s="33">
        <v>0.72263331131300002</v>
      </c>
      <c r="Q48" s="1">
        <v>0.65372483854200003</v>
      </c>
      <c r="R48" s="33">
        <v>0.73262266388300001</v>
      </c>
      <c r="S48" s="36">
        <f t="shared" si="23"/>
        <v>2.2177480939300002E-2</v>
      </c>
      <c r="T48" s="38">
        <f t="shared" si="24"/>
        <v>0</v>
      </c>
      <c r="U48" s="38">
        <f t="shared" si="25"/>
        <v>4.4354961878600004E-2</v>
      </c>
      <c r="V48" s="3">
        <v>0</v>
      </c>
      <c r="W48" s="3">
        <v>0</v>
      </c>
      <c r="X48" s="41">
        <v>0</v>
      </c>
      <c r="Y48" s="3">
        <v>0</v>
      </c>
      <c r="Z48" s="41">
        <v>0</v>
      </c>
      <c r="AA48" s="3">
        <v>0</v>
      </c>
      <c r="AB48" s="41">
        <v>0</v>
      </c>
      <c r="AC48" s="3">
        <v>0</v>
      </c>
      <c r="AD48" s="3">
        <v>0</v>
      </c>
      <c r="AE48" s="41">
        <v>0.29876217839300001</v>
      </c>
      <c r="AF48" s="3">
        <v>0</v>
      </c>
      <c r="AG48" s="41">
        <v>1.17225547572E-2</v>
      </c>
      <c r="AH48" s="3">
        <v>0</v>
      </c>
      <c r="AI48" s="41">
        <v>0</v>
      </c>
      <c r="AJ48" s="23">
        <f t="shared" si="26"/>
        <v>64</v>
      </c>
      <c r="AK48" s="46">
        <f t="shared" si="27"/>
        <v>26</v>
      </c>
      <c r="AL48" s="46">
        <f t="shared" si="28"/>
        <v>18</v>
      </c>
      <c r="AM48" s="46">
        <f t="shared" si="29"/>
        <v>20</v>
      </c>
      <c r="AN48" s="23">
        <f t="shared" si="30"/>
        <v>32</v>
      </c>
      <c r="AO48" s="11">
        <f t="shared" si="31"/>
        <v>5</v>
      </c>
      <c r="AP48" s="11">
        <f t="shared" si="32"/>
        <v>4</v>
      </c>
      <c r="AQ48" s="50">
        <f t="shared" si="33"/>
        <v>3</v>
      </c>
      <c r="AR48" s="11">
        <f t="shared" si="34"/>
        <v>5</v>
      </c>
      <c r="AS48" s="50">
        <f t="shared" si="35"/>
        <v>5</v>
      </c>
      <c r="AT48" s="11">
        <f t="shared" si="36"/>
        <v>5</v>
      </c>
      <c r="AU48" s="50">
        <f t="shared" si="37"/>
        <v>5</v>
      </c>
      <c r="AV48" s="22">
        <f t="shared" si="38"/>
        <v>32</v>
      </c>
      <c r="AW48" s="11">
        <f t="shared" si="39"/>
        <v>5</v>
      </c>
      <c r="AX48" s="11">
        <f t="shared" si="40"/>
        <v>5</v>
      </c>
      <c r="AY48" s="50">
        <f t="shared" si="41"/>
        <v>4</v>
      </c>
      <c r="AZ48" s="11">
        <f t="shared" si="42"/>
        <v>5</v>
      </c>
      <c r="BA48" s="50">
        <f t="shared" si="43"/>
        <v>3</v>
      </c>
      <c r="BB48" s="11">
        <f t="shared" si="44"/>
        <v>5</v>
      </c>
      <c r="BC48" s="50">
        <f t="shared" si="45"/>
        <v>5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2.7627362139500001E-3</v>
      </c>
      <c r="DM48">
        <v>5.5850037571800001E-2</v>
      </c>
      <c r="DN48">
        <v>0</v>
      </c>
      <c r="DO48">
        <v>0</v>
      </c>
      <c r="DP48">
        <v>1.4938108919699999</v>
      </c>
      <c r="DQ48">
        <v>0</v>
      </c>
      <c r="DR48">
        <v>0</v>
      </c>
    </row>
    <row r="49" spans="1:122" x14ac:dyDescent="0.35">
      <c r="A49" t="s">
        <v>7</v>
      </c>
      <c r="B49" t="s">
        <v>44</v>
      </c>
      <c r="C49" t="s">
        <v>45</v>
      </c>
      <c r="D49" t="s">
        <v>46</v>
      </c>
      <c r="E49" t="s">
        <v>107</v>
      </c>
      <c r="F49" s="17" t="s">
        <v>108</v>
      </c>
      <c r="O49" s="1">
        <v>0.51713028311999998</v>
      </c>
      <c r="P49" s="33">
        <v>0.84033671006999999</v>
      </c>
      <c r="Q49" s="1">
        <v>0.34267539792899998</v>
      </c>
      <c r="R49" s="33">
        <v>1.06066194597</v>
      </c>
      <c r="S49" s="36">
        <f t="shared" si="23"/>
        <v>0.26229052950995074</v>
      </c>
      <c r="T49" s="38">
        <f t="shared" si="24"/>
        <v>0.52438067869805005</v>
      </c>
      <c r="U49" s="38">
        <f t="shared" si="25"/>
        <v>2.0038032185142857E-4</v>
      </c>
      <c r="V49" s="3">
        <v>0</v>
      </c>
      <c r="W49" s="3">
        <v>1.50336151635E-3</v>
      </c>
      <c r="X49" s="41">
        <v>0</v>
      </c>
      <c r="Y49" s="3">
        <v>3.6691613893700001</v>
      </c>
      <c r="Z49" s="41">
        <v>0</v>
      </c>
      <c r="AA49" s="3">
        <v>0</v>
      </c>
      <c r="AB49" s="41">
        <v>0</v>
      </c>
      <c r="AC49" s="3">
        <v>0</v>
      </c>
      <c r="AD49" s="3">
        <v>0</v>
      </c>
      <c r="AE49" s="41">
        <v>1.40266225296E-3</v>
      </c>
      <c r="AF49" s="3">
        <v>0</v>
      </c>
      <c r="AG49" s="41">
        <v>0</v>
      </c>
      <c r="AH49" s="3">
        <v>0</v>
      </c>
      <c r="AI49" s="41">
        <v>0</v>
      </c>
      <c r="AJ49" s="23">
        <f t="shared" si="26"/>
        <v>64</v>
      </c>
      <c r="AK49" s="46">
        <f t="shared" si="27"/>
        <v>25</v>
      </c>
      <c r="AL49" s="46">
        <f t="shared" si="28"/>
        <v>19</v>
      </c>
      <c r="AM49" s="46">
        <f t="shared" si="29"/>
        <v>20</v>
      </c>
      <c r="AN49" s="23">
        <f t="shared" si="30"/>
        <v>30</v>
      </c>
      <c r="AO49" s="11">
        <f t="shared" si="31"/>
        <v>5</v>
      </c>
      <c r="AP49" s="11">
        <f t="shared" si="32"/>
        <v>3</v>
      </c>
      <c r="AQ49" s="50">
        <f t="shared" si="33"/>
        <v>3</v>
      </c>
      <c r="AR49" s="11">
        <f t="shared" si="34"/>
        <v>4</v>
      </c>
      <c r="AS49" s="50">
        <f t="shared" si="35"/>
        <v>5</v>
      </c>
      <c r="AT49" s="11">
        <f t="shared" si="36"/>
        <v>5</v>
      </c>
      <c r="AU49" s="50">
        <f t="shared" si="37"/>
        <v>5</v>
      </c>
      <c r="AV49" s="22">
        <f t="shared" si="38"/>
        <v>34</v>
      </c>
      <c r="AW49" s="11">
        <f t="shared" si="39"/>
        <v>5</v>
      </c>
      <c r="AX49" s="11">
        <f t="shared" si="40"/>
        <v>5</v>
      </c>
      <c r="AY49" s="50">
        <f t="shared" si="41"/>
        <v>4</v>
      </c>
      <c r="AZ49" s="11">
        <f t="shared" si="42"/>
        <v>5</v>
      </c>
      <c r="BA49" s="50">
        <f t="shared" si="43"/>
        <v>5</v>
      </c>
      <c r="BB49" s="11">
        <f t="shared" si="44"/>
        <v>5</v>
      </c>
      <c r="BC49" s="50">
        <f t="shared" si="45"/>
        <v>5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6.0134460654000001E-3</v>
      </c>
      <c r="BT49">
        <v>0</v>
      </c>
      <c r="BU49">
        <v>0</v>
      </c>
      <c r="BV49">
        <v>0</v>
      </c>
      <c r="BW49">
        <v>18.3458069468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7.0133112647800004E-3</v>
      </c>
      <c r="DR49">
        <v>0</v>
      </c>
    </row>
    <row r="50" spans="1:122" x14ac:dyDescent="0.35">
      <c r="A50" t="s">
        <v>7</v>
      </c>
      <c r="B50" t="s">
        <v>8</v>
      </c>
      <c r="C50" t="s">
        <v>9</v>
      </c>
      <c r="D50" t="s">
        <v>10</v>
      </c>
      <c r="E50" t="s">
        <v>105</v>
      </c>
      <c r="F50" s="17" t="s">
        <v>106</v>
      </c>
      <c r="O50" s="1">
        <v>0.51712486881200004</v>
      </c>
      <c r="P50" s="33">
        <v>0.861874781353</v>
      </c>
      <c r="Q50" s="1">
        <v>0.64261719274499995</v>
      </c>
      <c r="R50" s="33">
        <v>0.80327149093100003</v>
      </c>
      <c r="S50" s="36">
        <f t="shared" si="23"/>
        <v>0.43210855847631285</v>
      </c>
      <c r="T50" s="38">
        <f t="shared" si="24"/>
        <v>2.2722022562999999E-4</v>
      </c>
      <c r="U50" s="38">
        <f t="shared" si="25"/>
        <v>0.86398989672699578</v>
      </c>
      <c r="V50" s="3">
        <v>0</v>
      </c>
      <c r="W50" s="3">
        <v>0</v>
      </c>
      <c r="X50" s="41">
        <v>0</v>
      </c>
      <c r="Y50" s="3">
        <v>1.59054157941E-3</v>
      </c>
      <c r="Z50" s="41">
        <v>0</v>
      </c>
      <c r="AA50" s="3">
        <v>0</v>
      </c>
      <c r="AB50" s="41">
        <v>0</v>
      </c>
      <c r="AC50" s="3">
        <v>6.0454560191900004</v>
      </c>
      <c r="AD50" s="3">
        <v>0</v>
      </c>
      <c r="AE50" s="41">
        <v>2.47325789897E-3</v>
      </c>
      <c r="AF50" s="3">
        <v>0</v>
      </c>
      <c r="AG50" s="41">
        <v>0</v>
      </c>
      <c r="AH50" s="3">
        <v>0</v>
      </c>
      <c r="AI50" s="41">
        <v>0</v>
      </c>
      <c r="AJ50" s="23">
        <f t="shared" si="26"/>
        <v>64</v>
      </c>
      <c r="AK50" s="46">
        <f t="shared" si="27"/>
        <v>25</v>
      </c>
      <c r="AL50" s="46">
        <f t="shared" si="28"/>
        <v>19</v>
      </c>
      <c r="AM50" s="46">
        <f t="shared" si="29"/>
        <v>20</v>
      </c>
      <c r="AN50" s="23">
        <f t="shared" si="30"/>
        <v>31</v>
      </c>
      <c r="AO50" s="11">
        <f t="shared" si="31"/>
        <v>5</v>
      </c>
      <c r="AP50" s="11">
        <f t="shared" si="32"/>
        <v>4</v>
      </c>
      <c r="AQ50" s="50">
        <f t="shared" si="33"/>
        <v>3</v>
      </c>
      <c r="AR50" s="11">
        <f t="shared" si="34"/>
        <v>4</v>
      </c>
      <c r="AS50" s="50">
        <f t="shared" si="35"/>
        <v>5</v>
      </c>
      <c r="AT50" s="11">
        <f t="shared" si="36"/>
        <v>5</v>
      </c>
      <c r="AU50" s="50">
        <f t="shared" si="37"/>
        <v>5</v>
      </c>
      <c r="AV50" s="22">
        <f t="shared" si="38"/>
        <v>33</v>
      </c>
      <c r="AW50" s="11">
        <f t="shared" si="39"/>
        <v>4</v>
      </c>
      <c r="AX50" s="11">
        <f t="shared" si="40"/>
        <v>5</v>
      </c>
      <c r="AY50" s="50">
        <f t="shared" si="41"/>
        <v>4</v>
      </c>
      <c r="AZ50" s="11">
        <f t="shared" si="42"/>
        <v>5</v>
      </c>
      <c r="BA50" s="50">
        <f t="shared" si="43"/>
        <v>5</v>
      </c>
      <c r="BB50" s="11">
        <f t="shared" si="44"/>
        <v>5</v>
      </c>
      <c r="BC50" s="50">
        <f t="shared" si="45"/>
        <v>5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7.9527078970399994E-3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30.227280096000001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1.23662894948E-2</v>
      </c>
    </row>
    <row r="51" spans="1:122" x14ac:dyDescent="0.35">
      <c r="A51" t="s">
        <v>7</v>
      </c>
      <c r="B51" t="s">
        <v>8</v>
      </c>
      <c r="C51" t="s">
        <v>20</v>
      </c>
      <c r="D51" t="s">
        <v>58</v>
      </c>
      <c r="E51" t="s">
        <v>144</v>
      </c>
      <c r="F51" s="17" t="s">
        <v>145</v>
      </c>
      <c r="O51" s="1">
        <v>0.58442192467800003</v>
      </c>
      <c r="P51" s="33">
        <v>0.65495560524200003</v>
      </c>
      <c r="Q51" s="1">
        <v>0.53847388583300004</v>
      </c>
      <c r="R51" s="33">
        <v>0.81397215300299997</v>
      </c>
      <c r="S51" s="36">
        <f t="shared" si="23"/>
        <v>2.0714194645071429E-3</v>
      </c>
      <c r="T51" s="38">
        <f t="shared" si="24"/>
        <v>0</v>
      </c>
      <c r="U51" s="38">
        <f t="shared" si="25"/>
        <v>4.1428389290142859E-3</v>
      </c>
      <c r="V51" s="3">
        <v>0</v>
      </c>
      <c r="W51" s="3">
        <v>0</v>
      </c>
      <c r="X51" s="41">
        <v>0</v>
      </c>
      <c r="Y51" s="3">
        <v>0</v>
      </c>
      <c r="Z51" s="41">
        <v>0</v>
      </c>
      <c r="AA51" s="3">
        <v>0</v>
      </c>
      <c r="AB51" s="41">
        <v>0</v>
      </c>
      <c r="AC51" s="3">
        <v>0</v>
      </c>
      <c r="AD51" s="3">
        <v>0</v>
      </c>
      <c r="AE51" s="41">
        <v>1.1488090679299999E-2</v>
      </c>
      <c r="AF51" s="3">
        <v>0</v>
      </c>
      <c r="AG51" s="41">
        <v>1.7511781823800001E-2</v>
      </c>
      <c r="AH51" s="3">
        <v>0</v>
      </c>
      <c r="AI51" s="41">
        <v>0</v>
      </c>
      <c r="AJ51" s="23">
        <f t="shared" si="26"/>
        <v>65</v>
      </c>
      <c r="AK51" s="46">
        <f t="shared" si="27"/>
        <v>26</v>
      </c>
      <c r="AL51" s="46">
        <f t="shared" si="28"/>
        <v>19</v>
      </c>
      <c r="AM51" s="46">
        <f t="shared" si="29"/>
        <v>20</v>
      </c>
      <c r="AN51" s="23">
        <f t="shared" si="30"/>
        <v>32</v>
      </c>
      <c r="AO51" s="11">
        <f t="shared" si="31"/>
        <v>5</v>
      </c>
      <c r="AP51" s="11">
        <f t="shared" si="32"/>
        <v>4</v>
      </c>
      <c r="AQ51" s="50">
        <f t="shared" si="33"/>
        <v>3</v>
      </c>
      <c r="AR51" s="11">
        <f t="shared" si="34"/>
        <v>5</v>
      </c>
      <c r="AS51" s="50">
        <f t="shared" si="35"/>
        <v>5</v>
      </c>
      <c r="AT51" s="11">
        <f t="shared" si="36"/>
        <v>5</v>
      </c>
      <c r="AU51" s="50">
        <f t="shared" si="37"/>
        <v>5</v>
      </c>
      <c r="AV51" s="22">
        <f t="shared" si="38"/>
        <v>33</v>
      </c>
      <c r="AW51" s="11">
        <f t="shared" si="39"/>
        <v>5</v>
      </c>
      <c r="AX51" s="11">
        <f t="shared" si="40"/>
        <v>5</v>
      </c>
      <c r="AY51" s="50">
        <f t="shared" si="41"/>
        <v>4</v>
      </c>
      <c r="AZ51" s="11">
        <f t="shared" si="42"/>
        <v>5</v>
      </c>
      <c r="BA51" s="50">
        <f t="shared" si="43"/>
        <v>4</v>
      </c>
      <c r="BB51" s="11">
        <f t="shared" si="44"/>
        <v>5</v>
      </c>
      <c r="BC51" s="50">
        <f t="shared" si="45"/>
        <v>5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8.7558909118999995E-2</v>
      </c>
      <c r="DK51">
        <v>0</v>
      </c>
      <c r="DL51">
        <v>0</v>
      </c>
      <c r="DM51">
        <v>0</v>
      </c>
      <c r="DN51">
        <v>0</v>
      </c>
      <c r="DO51">
        <v>5.7440453396599998E-2</v>
      </c>
      <c r="DP51">
        <v>0</v>
      </c>
      <c r="DQ51">
        <v>0</v>
      </c>
      <c r="DR51">
        <v>0</v>
      </c>
    </row>
    <row r="52" spans="1:122" x14ac:dyDescent="0.35">
      <c r="A52" t="s">
        <v>7</v>
      </c>
      <c r="B52" t="s">
        <v>8</v>
      </c>
      <c r="C52" t="s">
        <v>20</v>
      </c>
      <c r="D52" t="s">
        <v>21</v>
      </c>
      <c r="E52" t="s">
        <v>98</v>
      </c>
      <c r="F52" s="17" t="s">
        <v>121</v>
      </c>
      <c r="O52" s="1">
        <v>0.52202307062999997</v>
      </c>
      <c r="P52" s="33">
        <v>0.73764129545500001</v>
      </c>
      <c r="Q52" s="1">
        <v>0.34955344406200001</v>
      </c>
      <c r="R52" s="33">
        <v>0.87388361015399996</v>
      </c>
      <c r="S52" s="36">
        <f t="shared" si="23"/>
        <v>2.2500160988557141E-2</v>
      </c>
      <c r="T52" s="38">
        <f t="shared" si="24"/>
        <v>1.5098251873999998E-3</v>
      </c>
      <c r="U52" s="38">
        <f t="shared" si="25"/>
        <v>4.3490496789714284E-2</v>
      </c>
      <c r="V52" s="3">
        <v>0</v>
      </c>
      <c r="W52" s="3">
        <v>0</v>
      </c>
      <c r="X52" s="41">
        <v>0</v>
      </c>
      <c r="Y52" s="3">
        <v>1.0568776311799999E-2</v>
      </c>
      <c r="Z52" s="41">
        <v>0</v>
      </c>
      <c r="AA52" s="3">
        <v>0</v>
      </c>
      <c r="AB52" s="41">
        <v>0</v>
      </c>
      <c r="AC52" s="3">
        <v>0</v>
      </c>
      <c r="AD52" s="3">
        <v>0</v>
      </c>
      <c r="AE52" s="41">
        <v>0</v>
      </c>
      <c r="AF52" s="3">
        <v>0</v>
      </c>
      <c r="AG52" s="41">
        <v>0.30443347752799998</v>
      </c>
      <c r="AH52" s="3">
        <v>0</v>
      </c>
      <c r="AI52" s="41">
        <v>0</v>
      </c>
      <c r="AJ52" s="23">
        <f t="shared" si="26"/>
        <v>65</v>
      </c>
      <c r="AK52" s="46">
        <f t="shared" si="27"/>
        <v>27</v>
      </c>
      <c r="AL52" s="46">
        <f t="shared" si="28"/>
        <v>18</v>
      </c>
      <c r="AM52" s="46">
        <f t="shared" si="29"/>
        <v>20</v>
      </c>
      <c r="AN52" s="23">
        <f t="shared" si="30"/>
        <v>31</v>
      </c>
      <c r="AO52" s="11">
        <f t="shared" si="31"/>
        <v>5</v>
      </c>
      <c r="AP52" s="11">
        <f t="shared" si="32"/>
        <v>4</v>
      </c>
      <c r="AQ52" s="50">
        <f t="shared" si="33"/>
        <v>3</v>
      </c>
      <c r="AR52" s="11">
        <f t="shared" si="34"/>
        <v>4</v>
      </c>
      <c r="AS52" s="50">
        <f t="shared" si="35"/>
        <v>5</v>
      </c>
      <c r="AT52" s="11">
        <f t="shared" si="36"/>
        <v>5</v>
      </c>
      <c r="AU52" s="50">
        <f t="shared" si="37"/>
        <v>5</v>
      </c>
      <c r="AV52" s="22">
        <f t="shared" si="38"/>
        <v>34</v>
      </c>
      <c r="AW52" s="11">
        <f t="shared" si="39"/>
        <v>5</v>
      </c>
      <c r="AX52" s="11">
        <f t="shared" si="40"/>
        <v>5</v>
      </c>
      <c r="AY52" s="50">
        <f t="shared" si="41"/>
        <v>5</v>
      </c>
      <c r="AZ52" s="11">
        <f t="shared" si="42"/>
        <v>5</v>
      </c>
      <c r="BA52" s="50">
        <f t="shared" si="43"/>
        <v>4</v>
      </c>
      <c r="BB52" s="11">
        <f t="shared" si="44"/>
        <v>5</v>
      </c>
      <c r="BC52" s="50">
        <f t="shared" si="45"/>
        <v>5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5.2843881559200001E-2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1.5221673876399999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35">
      <c r="A53" t="s">
        <v>7</v>
      </c>
      <c r="B53" t="s">
        <v>8</v>
      </c>
      <c r="C53" t="s">
        <v>9</v>
      </c>
      <c r="D53" t="s">
        <v>10</v>
      </c>
      <c r="E53" t="s">
        <v>115</v>
      </c>
      <c r="F53" s="17" t="s">
        <v>116</v>
      </c>
      <c r="O53" s="1">
        <v>0.51835020455000003</v>
      </c>
      <c r="P53" s="33">
        <v>0.76574462035799995</v>
      </c>
      <c r="Q53" s="1">
        <v>0.34438236674299999</v>
      </c>
      <c r="R53" s="33">
        <v>0.932702243263</v>
      </c>
      <c r="S53" s="36">
        <f t="shared" si="23"/>
        <v>2.5153595198597858E-2</v>
      </c>
      <c r="T53" s="38">
        <f t="shared" si="24"/>
        <v>4.9849021241142863E-2</v>
      </c>
      <c r="U53" s="38">
        <f t="shared" si="25"/>
        <v>4.5816915605285718E-4</v>
      </c>
      <c r="V53" s="3">
        <v>0</v>
      </c>
      <c r="W53" s="3">
        <v>0</v>
      </c>
      <c r="X53" s="41">
        <v>0</v>
      </c>
      <c r="Y53" s="3">
        <v>0</v>
      </c>
      <c r="Z53" s="41">
        <v>0</v>
      </c>
      <c r="AA53" s="3">
        <v>0</v>
      </c>
      <c r="AB53" s="41">
        <v>0.34894314868800003</v>
      </c>
      <c r="AC53" s="3">
        <v>0</v>
      </c>
      <c r="AD53" s="3">
        <v>0</v>
      </c>
      <c r="AE53" s="41">
        <v>0</v>
      </c>
      <c r="AF53" s="3">
        <v>0</v>
      </c>
      <c r="AG53" s="41">
        <v>0</v>
      </c>
      <c r="AH53" s="3">
        <v>0</v>
      </c>
      <c r="AI53" s="41">
        <v>3.2071840923700002E-3</v>
      </c>
      <c r="AJ53" s="23">
        <f t="shared" si="26"/>
        <v>65</v>
      </c>
      <c r="AK53" s="46">
        <f t="shared" si="27"/>
        <v>27</v>
      </c>
      <c r="AL53" s="46">
        <f t="shared" si="28"/>
        <v>20</v>
      </c>
      <c r="AM53" s="46">
        <f t="shared" si="29"/>
        <v>18</v>
      </c>
      <c r="AN53" s="23">
        <f t="shared" si="30"/>
        <v>31</v>
      </c>
      <c r="AO53" s="11">
        <f t="shared" si="31"/>
        <v>5</v>
      </c>
      <c r="AP53" s="11">
        <f t="shared" si="32"/>
        <v>4</v>
      </c>
      <c r="AQ53" s="50">
        <f t="shared" si="33"/>
        <v>3</v>
      </c>
      <c r="AR53" s="11">
        <f t="shared" si="34"/>
        <v>5</v>
      </c>
      <c r="AS53" s="50">
        <f t="shared" si="35"/>
        <v>5</v>
      </c>
      <c r="AT53" s="11">
        <f t="shared" si="36"/>
        <v>5</v>
      </c>
      <c r="AU53" s="50">
        <f t="shared" si="37"/>
        <v>4</v>
      </c>
      <c r="AV53" s="22">
        <f t="shared" si="38"/>
        <v>34</v>
      </c>
      <c r="AW53" s="11">
        <f t="shared" si="39"/>
        <v>5</v>
      </c>
      <c r="AX53" s="11">
        <f t="shared" si="40"/>
        <v>5</v>
      </c>
      <c r="AY53" s="50">
        <f t="shared" si="41"/>
        <v>5</v>
      </c>
      <c r="AZ53" s="11">
        <f t="shared" si="42"/>
        <v>5</v>
      </c>
      <c r="BA53" s="50">
        <f t="shared" si="43"/>
        <v>5</v>
      </c>
      <c r="BB53" s="11">
        <f t="shared" si="44"/>
        <v>5</v>
      </c>
      <c r="BC53" s="50">
        <f t="shared" si="45"/>
        <v>4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1.74471574344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1.60359204618E-2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35">
      <c r="A54" t="s">
        <v>7</v>
      </c>
      <c r="B54" t="s">
        <v>8</v>
      </c>
      <c r="C54" t="s">
        <v>9</v>
      </c>
      <c r="D54" t="s">
        <v>10</v>
      </c>
      <c r="E54" t="s">
        <v>105</v>
      </c>
      <c r="F54" s="17" t="s">
        <v>114</v>
      </c>
      <c r="O54" s="1">
        <v>0.51773145694</v>
      </c>
      <c r="P54" s="33">
        <v>0.78261731862999995</v>
      </c>
      <c r="Q54" s="1">
        <v>0.34351588750399997</v>
      </c>
      <c r="R54" s="33">
        <v>0.970805769032</v>
      </c>
      <c r="S54" s="36">
        <f t="shared" si="23"/>
        <v>3.2297037811281432E-2</v>
      </c>
      <c r="T54" s="38">
        <f t="shared" si="24"/>
        <v>3.1434135270571429E-4</v>
      </c>
      <c r="U54" s="38">
        <f t="shared" si="25"/>
        <v>6.4279734269857142E-2</v>
      </c>
      <c r="V54" s="3">
        <v>0</v>
      </c>
      <c r="W54" s="3">
        <v>0</v>
      </c>
      <c r="X54" s="41">
        <v>0</v>
      </c>
      <c r="Y54" s="3">
        <v>0</v>
      </c>
      <c r="Z54" s="41">
        <v>0</v>
      </c>
      <c r="AA54" s="3">
        <v>0</v>
      </c>
      <c r="AB54" s="41">
        <v>2.2003894689400002E-3</v>
      </c>
      <c r="AC54" s="3">
        <v>0</v>
      </c>
      <c r="AD54" s="3">
        <v>0</v>
      </c>
      <c r="AE54" s="41">
        <v>0</v>
      </c>
      <c r="AF54" s="3">
        <v>0</v>
      </c>
      <c r="AG54" s="41">
        <v>0</v>
      </c>
      <c r="AH54" s="3">
        <v>0</v>
      </c>
      <c r="AI54" s="41">
        <v>0.44995813988900002</v>
      </c>
      <c r="AJ54" s="23">
        <f t="shared" si="26"/>
        <v>65</v>
      </c>
      <c r="AK54" s="46">
        <f t="shared" si="27"/>
        <v>27</v>
      </c>
      <c r="AL54" s="46">
        <f t="shared" si="28"/>
        <v>20</v>
      </c>
      <c r="AM54" s="46">
        <f t="shared" si="29"/>
        <v>18</v>
      </c>
      <c r="AN54" s="23">
        <f t="shared" si="30"/>
        <v>31</v>
      </c>
      <c r="AO54" s="11">
        <f t="shared" si="31"/>
        <v>5</v>
      </c>
      <c r="AP54" s="11">
        <f t="shared" si="32"/>
        <v>4</v>
      </c>
      <c r="AQ54" s="50">
        <f t="shared" si="33"/>
        <v>3</v>
      </c>
      <c r="AR54" s="11">
        <f t="shared" si="34"/>
        <v>5</v>
      </c>
      <c r="AS54" s="50">
        <f t="shared" si="35"/>
        <v>5</v>
      </c>
      <c r="AT54" s="11">
        <f t="shared" si="36"/>
        <v>5</v>
      </c>
      <c r="AU54" s="50">
        <f t="shared" si="37"/>
        <v>4</v>
      </c>
      <c r="AV54" s="22">
        <f t="shared" si="38"/>
        <v>34</v>
      </c>
      <c r="AW54" s="11">
        <f t="shared" si="39"/>
        <v>5</v>
      </c>
      <c r="AX54" s="11">
        <f t="shared" si="40"/>
        <v>5</v>
      </c>
      <c r="AY54" s="50">
        <f t="shared" si="41"/>
        <v>5</v>
      </c>
      <c r="AZ54" s="11">
        <f t="shared" si="42"/>
        <v>5</v>
      </c>
      <c r="BA54" s="50">
        <f t="shared" si="43"/>
        <v>5</v>
      </c>
      <c r="BB54" s="11">
        <f t="shared" si="44"/>
        <v>5</v>
      </c>
      <c r="BC54" s="50">
        <f t="shared" si="45"/>
        <v>4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1.1001947344699999E-2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2.2497906994400001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35">
      <c r="A55" t="s">
        <v>7</v>
      </c>
      <c r="B55" t="s">
        <v>44</v>
      </c>
      <c r="C55" t="s">
        <v>61</v>
      </c>
      <c r="D55" t="s">
        <v>109</v>
      </c>
      <c r="E55" t="s">
        <v>110</v>
      </c>
      <c r="F55" s="17" t="s">
        <v>111</v>
      </c>
      <c r="O55" s="1">
        <v>0.51727449145600002</v>
      </c>
      <c r="P55" s="33">
        <v>0.82006931572300001</v>
      </c>
      <c r="Q55" s="1">
        <v>0.34287682616699999</v>
      </c>
      <c r="R55" s="33">
        <v>1.0130451682199999</v>
      </c>
      <c r="S55" s="36">
        <f t="shared" si="23"/>
        <v>0.15133476589022141</v>
      </c>
      <c r="T55" s="38">
        <f t="shared" si="24"/>
        <v>5.1754833901428566E-4</v>
      </c>
      <c r="U55" s="38">
        <f t="shared" si="25"/>
        <v>0.30215198344142857</v>
      </c>
      <c r="V55" s="3">
        <v>0</v>
      </c>
      <c r="W55" s="3">
        <v>0</v>
      </c>
      <c r="X55" s="41">
        <v>0</v>
      </c>
      <c r="Y55" s="3">
        <v>0</v>
      </c>
      <c r="Z55" s="41">
        <v>0</v>
      </c>
      <c r="AA55" s="3">
        <v>3.6228383730999999E-3</v>
      </c>
      <c r="AB55" s="41">
        <v>0</v>
      </c>
      <c r="AC55" s="3">
        <v>0</v>
      </c>
      <c r="AD55" s="3">
        <v>0</v>
      </c>
      <c r="AE55" s="41">
        <v>0</v>
      </c>
      <c r="AF55" s="3">
        <v>0</v>
      </c>
      <c r="AG55" s="41">
        <v>0</v>
      </c>
      <c r="AH55" s="3">
        <v>2.11506388409</v>
      </c>
      <c r="AI55" s="41">
        <v>0</v>
      </c>
      <c r="AJ55" s="23">
        <f t="shared" si="26"/>
        <v>65</v>
      </c>
      <c r="AK55" s="46">
        <f t="shared" si="27"/>
        <v>27</v>
      </c>
      <c r="AL55" s="46">
        <f t="shared" si="28"/>
        <v>20</v>
      </c>
      <c r="AM55" s="46">
        <f t="shared" si="29"/>
        <v>18</v>
      </c>
      <c r="AN55" s="23">
        <f t="shared" si="30"/>
        <v>31</v>
      </c>
      <c r="AO55" s="11">
        <f t="shared" si="31"/>
        <v>5</v>
      </c>
      <c r="AP55" s="11">
        <f t="shared" si="32"/>
        <v>4</v>
      </c>
      <c r="AQ55" s="50">
        <f t="shared" si="33"/>
        <v>3</v>
      </c>
      <c r="AR55" s="11">
        <f t="shared" si="34"/>
        <v>5</v>
      </c>
      <c r="AS55" s="50">
        <f t="shared" si="35"/>
        <v>5</v>
      </c>
      <c r="AT55" s="11">
        <f t="shared" si="36"/>
        <v>4</v>
      </c>
      <c r="AU55" s="50">
        <f t="shared" si="37"/>
        <v>5</v>
      </c>
      <c r="AV55" s="22">
        <f t="shared" si="38"/>
        <v>34</v>
      </c>
      <c r="AW55" s="11">
        <f t="shared" si="39"/>
        <v>5</v>
      </c>
      <c r="AX55" s="11">
        <f t="shared" si="40"/>
        <v>5</v>
      </c>
      <c r="AY55" s="50">
        <f t="shared" si="41"/>
        <v>5</v>
      </c>
      <c r="AZ55" s="11">
        <f t="shared" si="42"/>
        <v>5</v>
      </c>
      <c r="BA55" s="50">
        <f t="shared" si="43"/>
        <v>5</v>
      </c>
      <c r="BB55" s="11">
        <f t="shared" si="44"/>
        <v>4</v>
      </c>
      <c r="BC55" s="50">
        <f t="shared" si="45"/>
        <v>5</v>
      </c>
      <c r="BD55">
        <v>0</v>
      </c>
      <c r="BE55">
        <v>0</v>
      </c>
      <c r="BF55">
        <v>0</v>
      </c>
      <c r="BG55">
        <v>1.81141918655E-2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10.5753194205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35">
      <c r="A56" t="s">
        <v>7</v>
      </c>
      <c r="B56" t="s">
        <v>44</v>
      </c>
      <c r="C56" t="s">
        <v>61</v>
      </c>
      <c r="D56" t="s">
        <v>102</v>
      </c>
      <c r="E56" t="s">
        <v>103</v>
      </c>
      <c r="F56" s="17" t="s">
        <v>104</v>
      </c>
      <c r="O56" s="1">
        <v>0.51708539694199995</v>
      </c>
      <c r="P56" s="33">
        <v>0.88448817897999998</v>
      </c>
      <c r="Q56" s="1">
        <v>0.34261259368699998</v>
      </c>
      <c r="R56" s="33">
        <v>1.1134909294799999</v>
      </c>
      <c r="S56" s="36">
        <f t="shared" si="23"/>
        <v>0.13459957847473095</v>
      </c>
      <c r="T56" s="38">
        <f t="shared" si="24"/>
        <v>0</v>
      </c>
      <c r="U56" s="38">
        <f t="shared" si="25"/>
        <v>0.26919915694946189</v>
      </c>
      <c r="V56" s="3">
        <v>0</v>
      </c>
      <c r="W56" s="3">
        <v>0</v>
      </c>
      <c r="X56" s="41">
        <v>0</v>
      </c>
      <c r="Y56" s="3">
        <v>0</v>
      </c>
      <c r="Z56" s="41">
        <v>0</v>
      </c>
      <c r="AA56" s="3">
        <v>0</v>
      </c>
      <c r="AB56" s="41">
        <v>0</v>
      </c>
      <c r="AC56" s="3">
        <v>0</v>
      </c>
      <c r="AD56" s="3">
        <v>0</v>
      </c>
      <c r="AE56" s="41">
        <v>0</v>
      </c>
      <c r="AF56" s="3">
        <v>7.4928817623299995E-4</v>
      </c>
      <c r="AG56" s="41">
        <v>0</v>
      </c>
      <c r="AH56" s="3">
        <v>1.8836448104700001</v>
      </c>
      <c r="AI56" s="41">
        <v>0</v>
      </c>
      <c r="AJ56" s="23">
        <f t="shared" si="26"/>
        <v>65</v>
      </c>
      <c r="AK56" s="46">
        <f t="shared" si="27"/>
        <v>27</v>
      </c>
      <c r="AL56" s="46">
        <f t="shared" si="28"/>
        <v>19</v>
      </c>
      <c r="AM56" s="46">
        <f t="shared" si="29"/>
        <v>19</v>
      </c>
      <c r="AN56" s="23">
        <f t="shared" si="30"/>
        <v>32</v>
      </c>
      <c r="AO56" s="11">
        <f t="shared" si="31"/>
        <v>5</v>
      </c>
      <c r="AP56" s="11">
        <f t="shared" si="32"/>
        <v>4</v>
      </c>
      <c r="AQ56" s="50">
        <f t="shared" si="33"/>
        <v>3</v>
      </c>
      <c r="AR56" s="11">
        <f t="shared" si="34"/>
        <v>5</v>
      </c>
      <c r="AS56" s="50">
        <f t="shared" si="35"/>
        <v>5</v>
      </c>
      <c r="AT56" s="11">
        <f t="shared" si="36"/>
        <v>5</v>
      </c>
      <c r="AU56" s="50">
        <f t="shared" si="37"/>
        <v>5</v>
      </c>
      <c r="AV56" s="22">
        <f t="shared" si="38"/>
        <v>33</v>
      </c>
      <c r="AW56" s="11">
        <f t="shared" si="39"/>
        <v>5</v>
      </c>
      <c r="AX56" s="11">
        <f t="shared" si="40"/>
        <v>5</v>
      </c>
      <c r="AY56" s="50">
        <f t="shared" si="41"/>
        <v>5</v>
      </c>
      <c r="AZ56" s="11">
        <f t="shared" si="42"/>
        <v>4</v>
      </c>
      <c r="BA56" s="50">
        <f t="shared" si="43"/>
        <v>5</v>
      </c>
      <c r="BB56" s="11">
        <f t="shared" si="44"/>
        <v>4</v>
      </c>
      <c r="BC56" s="50">
        <f t="shared" si="45"/>
        <v>5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9.4182240523700003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3.7464408811600002E-3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35">
      <c r="A57" t="s">
        <v>7</v>
      </c>
      <c r="B57" t="s">
        <v>8</v>
      </c>
      <c r="C57" t="s">
        <v>9</v>
      </c>
      <c r="D57" t="s">
        <v>10</v>
      </c>
      <c r="E57" t="s">
        <v>79</v>
      </c>
      <c r="F57" s="17" t="s">
        <v>80</v>
      </c>
      <c r="O57" s="1">
        <v>0.48135375227400001</v>
      </c>
      <c r="P57" s="33">
        <v>1.11742835349</v>
      </c>
      <c r="Q57" s="1">
        <v>0.32244664064799999</v>
      </c>
      <c r="R57" s="33">
        <v>1.30993947763</v>
      </c>
      <c r="S57" s="36">
        <f t="shared" si="23"/>
        <v>4.8352568488642854E-2</v>
      </c>
      <c r="T57" s="38">
        <f t="shared" si="24"/>
        <v>0</v>
      </c>
      <c r="U57" s="38">
        <f t="shared" si="25"/>
        <v>9.6705136977285708E-2</v>
      </c>
      <c r="V57" s="3">
        <v>0</v>
      </c>
      <c r="W57" s="3">
        <v>0</v>
      </c>
      <c r="X57" s="41">
        <v>0</v>
      </c>
      <c r="Y57" s="3">
        <v>0</v>
      </c>
      <c r="Z57" s="41">
        <v>0</v>
      </c>
      <c r="AA57" s="3">
        <v>0</v>
      </c>
      <c r="AB57" s="41">
        <v>0</v>
      </c>
      <c r="AC57" s="3">
        <v>0</v>
      </c>
      <c r="AD57" s="3">
        <v>0</v>
      </c>
      <c r="AE57" s="41">
        <v>0</v>
      </c>
      <c r="AF57" s="3">
        <v>0.676935958841</v>
      </c>
      <c r="AG57" s="41">
        <v>0</v>
      </c>
      <c r="AH57" s="3">
        <v>0</v>
      </c>
      <c r="AI57" s="41">
        <v>0</v>
      </c>
      <c r="AJ57" s="23">
        <f t="shared" si="26"/>
        <v>65</v>
      </c>
      <c r="AK57" s="46">
        <f t="shared" si="27"/>
        <v>27</v>
      </c>
      <c r="AL57" s="46">
        <f t="shared" si="28"/>
        <v>18</v>
      </c>
      <c r="AM57" s="46">
        <f t="shared" si="29"/>
        <v>20</v>
      </c>
      <c r="AN57" s="23">
        <f t="shared" si="30"/>
        <v>32</v>
      </c>
      <c r="AO57" s="11">
        <f t="shared" si="31"/>
        <v>5</v>
      </c>
      <c r="AP57" s="11">
        <f t="shared" si="32"/>
        <v>4</v>
      </c>
      <c r="AQ57" s="50">
        <f t="shared" si="33"/>
        <v>3</v>
      </c>
      <c r="AR57" s="11">
        <f t="shared" si="34"/>
        <v>5</v>
      </c>
      <c r="AS57" s="50">
        <f t="shared" si="35"/>
        <v>5</v>
      </c>
      <c r="AT57" s="11">
        <f t="shared" si="36"/>
        <v>5</v>
      </c>
      <c r="AU57" s="50">
        <f t="shared" si="37"/>
        <v>5</v>
      </c>
      <c r="AV57" s="22">
        <f t="shared" si="38"/>
        <v>33</v>
      </c>
      <c r="AW57" s="11">
        <f t="shared" si="39"/>
        <v>5</v>
      </c>
      <c r="AX57" s="11">
        <f t="shared" si="40"/>
        <v>5</v>
      </c>
      <c r="AY57" s="50">
        <f t="shared" si="41"/>
        <v>5</v>
      </c>
      <c r="AZ57" s="11">
        <f t="shared" si="42"/>
        <v>3</v>
      </c>
      <c r="BA57" s="50">
        <f t="shared" si="43"/>
        <v>5</v>
      </c>
      <c r="BB57" s="11">
        <f t="shared" si="44"/>
        <v>5</v>
      </c>
      <c r="BC57" s="50">
        <f t="shared" si="45"/>
        <v>5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3.3309540804200002</v>
      </c>
      <c r="DE57">
        <v>0</v>
      </c>
      <c r="DF57">
        <v>5.3725713784500001E-2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35">
      <c r="A58" t="s">
        <v>7</v>
      </c>
      <c r="B58" t="s">
        <v>44</v>
      </c>
      <c r="C58" t="s">
        <v>45</v>
      </c>
      <c r="D58" t="s">
        <v>46</v>
      </c>
      <c r="E58" t="s">
        <v>47</v>
      </c>
      <c r="F58" s="17" t="s">
        <v>48</v>
      </c>
      <c r="O58" s="90">
        <v>4.5106811825600002E-2</v>
      </c>
      <c r="P58" s="33">
        <v>0.244328564055</v>
      </c>
      <c r="Q58" s="1">
        <v>0.48032662725899999</v>
      </c>
      <c r="R58" s="33">
        <v>0.82161133610100001</v>
      </c>
      <c r="S58" s="36">
        <f t="shared" si="23"/>
        <v>0.16022117598285715</v>
      </c>
      <c r="T58" s="38">
        <f t="shared" si="24"/>
        <v>0.3204423519657143</v>
      </c>
      <c r="U58" s="38">
        <f t="shared" si="25"/>
        <v>0</v>
      </c>
      <c r="V58" s="3">
        <v>0</v>
      </c>
      <c r="W58" s="3">
        <v>0</v>
      </c>
      <c r="X58" s="41">
        <v>2.2430964637600002</v>
      </c>
      <c r="Y58" s="3">
        <v>0</v>
      </c>
      <c r="Z58" s="41">
        <v>0</v>
      </c>
      <c r="AA58" s="3">
        <v>0</v>
      </c>
      <c r="AB58" s="41">
        <v>0</v>
      </c>
      <c r="AC58" s="3">
        <v>0</v>
      </c>
      <c r="AD58" s="3">
        <v>0</v>
      </c>
      <c r="AE58" s="41">
        <v>0</v>
      </c>
      <c r="AF58" s="3">
        <v>0</v>
      </c>
      <c r="AG58" s="41">
        <v>0</v>
      </c>
      <c r="AH58" s="3">
        <v>0</v>
      </c>
      <c r="AI58" s="41">
        <v>0</v>
      </c>
      <c r="AJ58" s="23">
        <f t="shared" si="26"/>
        <v>66</v>
      </c>
      <c r="AK58" s="46">
        <f t="shared" si="27"/>
        <v>26</v>
      </c>
      <c r="AL58" s="46">
        <f t="shared" si="28"/>
        <v>20</v>
      </c>
      <c r="AM58" s="46">
        <f t="shared" si="29"/>
        <v>20</v>
      </c>
      <c r="AN58" s="23">
        <f t="shared" si="30"/>
        <v>31</v>
      </c>
      <c r="AO58" s="11">
        <f t="shared" si="31"/>
        <v>5</v>
      </c>
      <c r="AP58" s="11">
        <f t="shared" si="32"/>
        <v>4</v>
      </c>
      <c r="AQ58" s="50">
        <f t="shared" si="33"/>
        <v>2</v>
      </c>
      <c r="AR58" s="11">
        <f t="shared" si="34"/>
        <v>5</v>
      </c>
      <c r="AS58" s="50">
        <f t="shared" si="35"/>
        <v>5</v>
      </c>
      <c r="AT58" s="11">
        <f t="shared" si="36"/>
        <v>5</v>
      </c>
      <c r="AU58" s="50">
        <f t="shared" si="37"/>
        <v>5</v>
      </c>
      <c r="AV58" s="22">
        <f t="shared" si="38"/>
        <v>35</v>
      </c>
      <c r="AW58" s="11">
        <f t="shared" si="39"/>
        <v>5</v>
      </c>
      <c r="AX58" s="11">
        <f t="shared" si="40"/>
        <v>5</v>
      </c>
      <c r="AY58" s="50">
        <f t="shared" si="41"/>
        <v>5</v>
      </c>
      <c r="AZ58" s="11">
        <f t="shared" si="42"/>
        <v>5</v>
      </c>
      <c r="BA58" s="50">
        <f t="shared" si="43"/>
        <v>5</v>
      </c>
      <c r="BB58" s="11">
        <f t="shared" si="44"/>
        <v>5</v>
      </c>
      <c r="BC58" s="50">
        <f t="shared" si="45"/>
        <v>5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6.72928939129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35">
      <c r="A59" t="s">
        <v>7</v>
      </c>
      <c r="B59" t="s">
        <v>8</v>
      </c>
      <c r="C59" t="s">
        <v>9</v>
      </c>
      <c r="D59" t="s">
        <v>10</v>
      </c>
      <c r="E59" t="s">
        <v>42</v>
      </c>
      <c r="F59" s="17" t="s">
        <v>43</v>
      </c>
      <c r="O59" s="90">
        <v>4.5106811825600002E-2</v>
      </c>
      <c r="P59" s="33">
        <v>0.26654025169700002</v>
      </c>
      <c r="Q59" s="1">
        <v>0.48032662725899999</v>
      </c>
      <c r="R59" s="33">
        <v>0.84381704788699996</v>
      </c>
      <c r="S59" s="36">
        <f t="shared" si="23"/>
        <v>0.323348572035</v>
      </c>
      <c r="T59" s="38">
        <f t="shared" si="24"/>
        <v>0.64669714407000001</v>
      </c>
      <c r="U59" s="38">
        <f t="shared" si="25"/>
        <v>0</v>
      </c>
      <c r="V59" s="3">
        <v>0</v>
      </c>
      <c r="W59" s="3">
        <v>0</v>
      </c>
      <c r="X59" s="41">
        <v>4.5268800084900001</v>
      </c>
      <c r="Y59" s="3">
        <v>0</v>
      </c>
      <c r="Z59" s="41">
        <v>0</v>
      </c>
      <c r="AA59" s="3">
        <v>0</v>
      </c>
      <c r="AB59" s="41">
        <v>0</v>
      </c>
      <c r="AC59" s="3">
        <v>0</v>
      </c>
      <c r="AD59" s="3">
        <v>0</v>
      </c>
      <c r="AE59" s="41">
        <v>0</v>
      </c>
      <c r="AF59" s="3">
        <v>0</v>
      </c>
      <c r="AG59" s="41">
        <v>0</v>
      </c>
      <c r="AH59" s="3">
        <v>0</v>
      </c>
      <c r="AI59" s="41">
        <v>0</v>
      </c>
      <c r="AJ59" s="23">
        <f t="shared" si="26"/>
        <v>66</v>
      </c>
      <c r="AK59" s="46">
        <f t="shared" si="27"/>
        <v>26</v>
      </c>
      <c r="AL59" s="46">
        <f t="shared" si="28"/>
        <v>20</v>
      </c>
      <c r="AM59" s="46">
        <f t="shared" si="29"/>
        <v>20</v>
      </c>
      <c r="AN59" s="23">
        <f t="shared" si="30"/>
        <v>31</v>
      </c>
      <c r="AO59" s="11">
        <f t="shared" si="31"/>
        <v>5</v>
      </c>
      <c r="AP59" s="11">
        <f t="shared" si="32"/>
        <v>4</v>
      </c>
      <c r="AQ59" s="50">
        <f t="shared" si="33"/>
        <v>2</v>
      </c>
      <c r="AR59" s="11">
        <f t="shared" si="34"/>
        <v>5</v>
      </c>
      <c r="AS59" s="50">
        <f t="shared" si="35"/>
        <v>5</v>
      </c>
      <c r="AT59" s="11">
        <f t="shared" si="36"/>
        <v>5</v>
      </c>
      <c r="AU59" s="50">
        <f t="shared" si="37"/>
        <v>5</v>
      </c>
      <c r="AV59" s="22">
        <f t="shared" si="38"/>
        <v>35</v>
      </c>
      <c r="AW59" s="11">
        <f t="shared" si="39"/>
        <v>5</v>
      </c>
      <c r="AX59" s="11">
        <f t="shared" si="40"/>
        <v>5</v>
      </c>
      <c r="AY59" s="50">
        <f t="shared" si="41"/>
        <v>5</v>
      </c>
      <c r="AZ59" s="11">
        <f t="shared" si="42"/>
        <v>5</v>
      </c>
      <c r="BA59" s="50">
        <f t="shared" si="43"/>
        <v>5</v>
      </c>
      <c r="BB59" s="11">
        <f t="shared" si="44"/>
        <v>5</v>
      </c>
      <c r="BC59" s="50">
        <f t="shared" si="45"/>
        <v>5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13.580640025499999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35">
      <c r="A60" t="s">
        <v>7</v>
      </c>
      <c r="B60" t="s">
        <v>44</v>
      </c>
      <c r="C60" t="s">
        <v>61</v>
      </c>
      <c r="D60" t="s">
        <v>62</v>
      </c>
      <c r="E60" t="s">
        <v>100</v>
      </c>
      <c r="F60" s="17" t="s">
        <v>101</v>
      </c>
      <c r="O60" s="1">
        <v>0.51702820516000003</v>
      </c>
      <c r="P60" s="33">
        <v>0.90829279284800002</v>
      </c>
      <c r="Q60" s="1">
        <v>0.34253270105799999</v>
      </c>
      <c r="R60" s="33">
        <v>1.17182239836</v>
      </c>
      <c r="S60" s="36">
        <f t="shared" si="23"/>
        <v>0.156073324855</v>
      </c>
      <c r="T60" s="38">
        <f t="shared" si="24"/>
        <v>0</v>
      </c>
      <c r="U60" s="38">
        <f t="shared" si="25"/>
        <v>0.31214664971</v>
      </c>
      <c r="V60" s="3">
        <v>0</v>
      </c>
      <c r="W60" s="3">
        <v>0</v>
      </c>
      <c r="X60" s="41">
        <v>0</v>
      </c>
      <c r="Y60" s="3">
        <v>0</v>
      </c>
      <c r="Z60" s="41">
        <v>0</v>
      </c>
      <c r="AA60" s="3">
        <v>0</v>
      </c>
      <c r="AB60" s="41">
        <v>0</v>
      </c>
      <c r="AC60" s="3">
        <v>0</v>
      </c>
      <c r="AD60" s="3">
        <v>0</v>
      </c>
      <c r="AE60" s="41">
        <v>0</v>
      </c>
      <c r="AF60" s="3">
        <v>0</v>
      </c>
      <c r="AG60" s="41">
        <v>0</v>
      </c>
      <c r="AH60" s="3">
        <v>0</v>
      </c>
      <c r="AI60" s="41">
        <v>2.1850265479700002</v>
      </c>
      <c r="AJ60" s="23">
        <f t="shared" si="26"/>
        <v>66</v>
      </c>
      <c r="AK60" s="46">
        <f t="shared" si="27"/>
        <v>27</v>
      </c>
      <c r="AL60" s="46">
        <f t="shared" si="28"/>
        <v>20</v>
      </c>
      <c r="AM60" s="46">
        <f t="shared" si="29"/>
        <v>19</v>
      </c>
      <c r="AN60" s="23">
        <f t="shared" si="30"/>
        <v>32</v>
      </c>
      <c r="AO60" s="11">
        <f t="shared" si="31"/>
        <v>5</v>
      </c>
      <c r="AP60" s="11">
        <f t="shared" si="32"/>
        <v>4</v>
      </c>
      <c r="AQ60" s="50">
        <f t="shared" si="33"/>
        <v>3</v>
      </c>
      <c r="AR60" s="11">
        <f t="shared" si="34"/>
        <v>5</v>
      </c>
      <c r="AS60" s="50">
        <f t="shared" si="35"/>
        <v>5</v>
      </c>
      <c r="AT60" s="11">
        <f t="shared" si="36"/>
        <v>5</v>
      </c>
      <c r="AU60" s="50">
        <f t="shared" si="37"/>
        <v>5</v>
      </c>
      <c r="AV60" s="22">
        <f t="shared" si="38"/>
        <v>34</v>
      </c>
      <c r="AW60" s="11">
        <f t="shared" si="39"/>
        <v>5</v>
      </c>
      <c r="AX60" s="11">
        <f t="shared" si="40"/>
        <v>5</v>
      </c>
      <c r="AY60" s="50">
        <f t="shared" si="41"/>
        <v>5</v>
      </c>
      <c r="AZ60" s="11">
        <f t="shared" si="42"/>
        <v>5</v>
      </c>
      <c r="BA60" s="50">
        <f t="shared" si="43"/>
        <v>5</v>
      </c>
      <c r="BB60" s="11">
        <f t="shared" si="44"/>
        <v>5</v>
      </c>
      <c r="BC60" s="50">
        <f t="shared" si="45"/>
        <v>4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10.9251327399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35">
      <c r="A61" t="s">
        <v>7</v>
      </c>
      <c r="B61" t="s">
        <v>8</v>
      </c>
      <c r="C61" t="s">
        <v>20</v>
      </c>
      <c r="D61" t="s">
        <v>21</v>
      </c>
      <c r="E61" t="s">
        <v>98</v>
      </c>
      <c r="F61" s="17" t="s">
        <v>99</v>
      </c>
      <c r="O61" s="1">
        <v>0.51702820516000003</v>
      </c>
      <c r="P61" s="33">
        <v>0.93352314820500004</v>
      </c>
      <c r="Q61" s="1">
        <v>0.34253270105799999</v>
      </c>
      <c r="R61" s="33">
        <v>1.2369236427100001</v>
      </c>
      <c r="S61" s="36">
        <f t="shared" si="23"/>
        <v>3.7235571216142856E-2</v>
      </c>
      <c r="T61" s="38">
        <f t="shared" si="24"/>
        <v>0</v>
      </c>
      <c r="U61" s="38">
        <f t="shared" si="25"/>
        <v>7.4471142432285711E-2</v>
      </c>
      <c r="V61" s="3">
        <v>0</v>
      </c>
      <c r="W61" s="3">
        <v>0</v>
      </c>
      <c r="X61" s="41">
        <v>0</v>
      </c>
      <c r="Y61" s="3">
        <v>0</v>
      </c>
      <c r="Z61" s="41">
        <v>0</v>
      </c>
      <c r="AA61" s="3">
        <v>0</v>
      </c>
      <c r="AB61" s="41">
        <v>0</v>
      </c>
      <c r="AC61" s="3">
        <v>0</v>
      </c>
      <c r="AD61" s="3">
        <v>0</v>
      </c>
      <c r="AE61" s="41">
        <v>0</v>
      </c>
      <c r="AF61" s="3">
        <v>0</v>
      </c>
      <c r="AG61" s="41">
        <v>0.52129799702599999</v>
      </c>
      <c r="AH61" s="3">
        <v>0</v>
      </c>
      <c r="AI61" s="41">
        <v>0</v>
      </c>
      <c r="AJ61" s="23">
        <f t="shared" si="26"/>
        <v>66</v>
      </c>
      <c r="AK61" s="46">
        <f t="shared" si="27"/>
        <v>27</v>
      </c>
      <c r="AL61" s="46">
        <f t="shared" si="28"/>
        <v>19</v>
      </c>
      <c r="AM61" s="46">
        <f t="shared" si="29"/>
        <v>20</v>
      </c>
      <c r="AN61" s="23">
        <f t="shared" si="30"/>
        <v>32</v>
      </c>
      <c r="AO61" s="11">
        <f t="shared" si="31"/>
        <v>5</v>
      </c>
      <c r="AP61" s="11">
        <f t="shared" si="32"/>
        <v>4</v>
      </c>
      <c r="AQ61" s="50">
        <f t="shared" si="33"/>
        <v>3</v>
      </c>
      <c r="AR61" s="11">
        <f t="shared" si="34"/>
        <v>5</v>
      </c>
      <c r="AS61" s="50">
        <f t="shared" si="35"/>
        <v>5</v>
      </c>
      <c r="AT61" s="11">
        <f t="shared" si="36"/>
        <v>5</v>
      </c>
      <c r="AU61" s="50">
        <f t="shared" si="37"/>
        <v>5</v>
      </c>
      <c r="AV61" s="22">
        <f t="shared" si="38"/>
        <v>34</v>
      </c>
      <c r="AW61" s="11">
        <f t="shared" si="39"/>
        <v>5</v>
      </c>
      <c r="AX61" s="11">
        <f t="shared" si="40"/>
        <v>5</v>
      </c>
      <c r="AY61" s="50">
        <f t="shared" si="41"/>
        <v>5</v>
      </c>
      <c r="AZ61" s="11">
        <f t="shared" si="42"/>
        <v>5</v>
      </c>
      <c r="BA61" s="50">
        <f t="shared" si="43"/>
        <v>4</v>
      </c>
      <c r="BB61" s="11">
        <f t="shared" si="44"/>
        <v>5</v>
      </c>
      <c r="BC61" s="50">
        <f t="shared" si="45"/>
        <v>5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2.6064899851300001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35">
      <c r="A62" t="s">
        <v>7</v>
      </c>
      <c r="B62" t="s">
        <v>8</v>
      </c>
      <c r="C62" t="s">
        <v>94</v>
      </c>
      <c r="D62" t="s">
        <v>95</v>
      </c>
      <c r="E62" t="s">
        <v>96</v>
      </c>
      <c r="F62" s="17" t="s">
        <v>97</v>
      </c>
      <c r="O62" s="1">
        <v>0.51702820516000003</v>
      </c>
      <c r="P62" s="33">
        <v>0.96019523815399999</v>
      </c>
      <c r="Q62" s="1">
        <v>0.48032662725899999</v>
      </c>
      <c r="R62" s="33">
        <v>0.86725641032800005</v>
      </c>
      <c r="S62" s="36">
        <f t="shared" si="23"/>
        <v>0.93008157619999998</v>
      </c>
      <c r="T62" s="38">
        <f t="shared" si="24"/>
        <v>1.8601631524</v>
      </c>
      <c r="U62" s="38">
        <f t="shared" si="25"/>
        <v>0</v>
      </c>
      <c r="V62" s="3">
        <v>13.0211420668</v>
      </c>
      <c r="W62" s="3">
        <v>0</v>
      </c>
      <c r="X62" s="41">
        <v>0</v>
      </c>
      <c r="Y62" s="3">
        <v>0</v>
      </c>
      <c r="Z62" s="41">
        <v>0</v>
      </c>
      <c r="AA62" s="3">
        <v>0</v>
      </c>
      <c r="AB62" s="41">
        <v>0</v>
      </c>
      <c r="AC62" s="3">
        <v>0</v>
      </c>
      <c r="AD62" s="3">
        <v>0</v>
      </c>
      <c r="AE62" s="41">
        <v>0</v>
      </c>
      <c r="AF62" s="3">
        <v>0</v>
      </c>
      <c r="AG62" s="41">
        <v>0</v>
      </c>
      <c r="AH62" s="3">
        <v>0</v>
      </c>
      <c r="AI62" s="41">
        <v>0</v>
      </c>
      <c r="AJ62" s="23">
        <f t="shared" si="26"/>
        <v>66</v>
      </c>
      <c r="AK62" s="46">
        <f t="shared" si="27"/>
        <v>26</v>
      </c>
      <c r="AL62" s="46">
        <f t="shared" si="28"/>
        <v>20</v>
      </c>
      <c r="AM62" s="46">
        <f t="shared" si="29"/>
        <v>20</v>
      </c>
      <c r="AN62" s="23">
        <f t="shared" si="30"/>
        <v>31</v>
      </c>
      <c r="AO62" s="11">
        <f t="shared" si="31"/>
        <v>4</v>
      </c>
      <c r="AP62" s="11">
        <f t="shared" si="32"/>
        <v>4</v>
      </c>
      <c r="AQ62" s="50">
        <f t="shared" si="33"/>
        <v>3</v>
      </c>
      <c r="AR62" s="11">
        <f t="shared" si="34"/>
        <v>5</v>
      </c>
      <c r="AS62" s="50">
        <f t="shared" si="35"/>
        <v>5</v>
      </c>
      <c r="AT62" s="11">
        <f t="shared" si="36"/>
        <v>5</v>
      </c>
      <c r="AU62" s="50">
        <f t="shared" si="37"/>
        <v>5</v>
      </c>
      <c r="AV62" s="22">
        <f t="shared" si="38"/>
        <v>35</v>
      </c>
      <c r="AW62" s="11">
        <f t="shared" si="39"/>
        <v>5</v>
      </c>
      <c r="AX62" s="11">
        <f t="shared" si="40"/>
        <v>5</v>
      </c>
      <c r="AY62" s="50">
        <f t="shared" si="41"/>
        <v>5</v>
      </c>
      <c r="AZ62" s="11">
        <f t="shared" si="42"/>
        <v>5</v>
      </c>
      <c r="BA62" s="50">
        <f t="shared" si="43"/>
        <v>5</v>
      </c>
      <c r="BB62" s="11">
        <f t="shared" si="44"/>
        <v>5</v>
      </c>
      <c r="BC62" s="50">
        <f t="shared" si="45"/>
        <v>5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65.105710333900007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35">
      <c r="A63" t="s">
        <v>7</v>
      </c>
      <c r="B63" t="s">
        <v>8</v>
      </c>
      <c r="C63" t="s">
        <v>9</v>
      </c>
      <c r="D63" t="s">
        <v>10</v>
      </c>
      <c r="E63" t="s">
        <v>11</v>
      </c>
      <c r="F63" s="17" t="s">
        <v>93</v>
      </c>
      <c r="O63" s="1">
        <v>0.51702820516000003</v>
      </c>
      <c r="P63" s="33">
        <v>0.98843627457000005</v>
      </c>
      <c r="Q63" s="1">
        <v>0.642980039723</v>
      </c>
      <c r="R63" s="33">
        <v>0.75988550149</v>
      </c>
      <c r="S63" s="36">
        <f t="shared" si="23"/>
        <v>0.10979519566357143</v>
      </c>
      <c r="T63" s="38">
        <f t="shared" si="24"/>
        <v>0</v>
      </c>
      <c r="U63" s="38">
        <f t="shared" si="25"/>
        <v>0.21959039132714286</v>
      </c>
      <c r="V63" s="3">
        <v>0</v>
      </c>
      <c r="W63" s="3">
        <v>0</v>
      </c>
      <c r="X63" s="41">
        <v>0</v>
      </c>
      <c r="Y63" s="3">
        <v>0</v>
      </c>
      <c r="Z63" s="41">
        <v>0</v>
      </c>
      <c r="AA63" s="3">
        <v>0</v>
      </c>
      <c r="AB63" s="41">
        <v>0</v>
      </c>
      <c r="AC63" s="3">
        <v>0</v>
      </c>
      <c r="AD63" s="3">
        <v>0</v>
      </c>
      <c r="AE63" s="41">
        <v>1.53713273929</v>
      </c>
      <c r="AF63" s="3">
        <v>0</v>
      </c>
      <c r="AG63" s="41">
        <v>0</v>
      </c>
      <c r="AH63" s="3">
        <v>0</v>
      </c>
      <c r="AI63" s="41">
        <v>0</v>
      </c>
      <c r="AJ63" s="23">
        <f t="shared" si="26"/>
        <v>66</v>
      </c>
      <c r="AK63" s="46">
        <f t="shared" si="27"/>
        <v>26</v>
      </c>
      <c r="AL63" s="46">
        <f t="shared" si="28"/>
        <v>20</v>
      </c>
      <c r="AM63" s="46">
        <f t="shared" si="29"/>
        <v>20</v>
      </c>
      <c r="AN63" s="23">
        <f t="shared" si="30"/>
        <v>32</v>
      </c>
      <c r="AO63" s="11">
        <f t="shared" si="31"/>
        <v>5</v>
      </c>
      <c r="AP63" s="11">
        <f t="shared" si="32"/>
        <v>4</v>
      </c>
      <c r="AQ63" s="50">
        <f t="shared" si="33"/>
        <v>3</v>
      </c>
      <c r="AR63" s="11">
        <f t="shared" si="34"/>
        <v>5</v>
      </c>
      <c r="AS63" s="50">
        <f t="shared" si="35"/>
        <v>5</v>
      </c>
      <c r="AT63" s="11">
        <f t="shared" si="36"/>
        <v>5</v>
      </c>
      <c r="AU63" s="50">
        <f t="shared" si="37"/>
        <v>5</v>
      </c>
      <c r="AV63" s="22">
        <f t="shared" si="38"/>
        <v>34</v>
      </c>
      <c r="AW63" s="11">
        <f t="shared" si="39"/>
        <v>5</v>
      </c>
      <c r="AX63" s="11">
        <f t="shared" si="40"/>
        <v>5</v>
      </c>
      <c r="AY63" s="50">
        <f t="shared" si="41"/>
        <v>4</v>
      </c>
      <c r="AZ63" s="11">
        <f t="shared" si="42"/>
        <v>5</v>
      </c>
      <c r="BA63" s="50">
        <f t="shared" si="43"/>
        <v>5</v>
      </c>
      <c r="BB63" s="11">
        <f t="shared" si="44"/>
        <v>5</v>
      </c>
      <c r="BC63" s="50">
        <f t="shared" si="45"/>
        <v>5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7.6856636964299998</v>
      </c>
      <c r="DO63">
        <v>0</v>
      </c>
      <c r="DP63">
        <v>0</v>
      </c>
      <c r="DQ63">
        <v>0</v>
      </c>
      <c r="DR63">
        <v>0</v>
      </c>
    </row>
    <row r="64" spans="1:122" x14ac:dyDescent="0.35">
      <c r="A64" t="s">
        <v>7</v>
      </c>
      <c r="B64" t="s">
        <v>8</v>
      </c>
      <c r="C64" t="s">
        <v>16</v>
      </c>
      <c r="D64" t="s">
        <v>90</v>
      </c>
      <c r="E64" t="s">
        <v>91</v>
      </c>
      <c r="F64" s="17" t="s">
        <v>92</v>
      </c>
      <c r="O64" s="1">
        <v>0.51702820516000003</v>
      </c>
      <c r="P64" s="33">
        <v>1.0183888889499999</v>
      </c>
      <c r="Q64" s="1">
        <v>0.34253270105799999</v>
      </c>
      <c r="R64" s="33">
        <v>1.30968385699</v>
      </c>
      <c r="S64" s="36">
        <f t="shared" si="23"/>
        <v>2.8817984970071427E-2</v>
      </c>
      <c r="T64" s="38">
        <f t="shared" si="24"/>
        <v>5.7635969940142855E-2</v>
      </c>
      <c r="U64" s="38">
        <f t="shared" si="25"/>
        <v>0</v>
      </c>
      <c r="V64" s="3">
        <v>0</v>
      </c>
      <c r="W64" s="3">
        <v>0</v>
      </c>
      <c r="X64" s="41">
        <v>0</v>
      </c>
      <c r="Y64" s="3">
        <v>0</v>
      </c>
      <c r="Z64" s="41">
        <v>0.40345178958099998</v>
      </c>
      <c r="AA64" s="3">
        <v>0</v>
      </c>
      <c r="AB64" s="41">
        <v>0</v>
      </c>
      <c r="AC64" s="3">
        <v>0</v>
      </c>
      <c r="AD64" s="3">
        <v>0</v>
      </c>
      <c r="AE64" s="41">
        <v>0</v>
      </c>
      <c r="AF64" s="3">
        <v>0</v>
      </c>
      <c r="AG64" s="41">
        <v>0</v>
      </c>
      <c r="AH64" s="3">
        <v>0</v>
      </c>
      <c r="AI64" s="41">
        <v>0</v>
      </c>
      <c r="AJ64" s="23">
        <f t="shared" si="26"/>
        <v>66</v>
      </c>
      <c r="AK64" s="46">
        <f t="shared" si="27"/>
        <v>27</v>
      </c>
      <c r="AL64" s="46">
        <f t="shared" si="28"/>
        <v>19</v>
      </c>
      <c r="AM64" s="46">
        <f t="shared" si="29"/>
        <v>20</v>
      </c>
      <c r="AN64" s="23">
        <f t="shared" si="30"/>
        <v>31</v>
      </c>
      <c r="AO64" s="11">
        <f t="shared" si="31"/>
        <v>5</v>
      </c>
      <c r="AP64" s="11">
        <f t="shared" si="32"/>
        <v>4</v>
      </c>
      <c r="AQ64" s="50">
        <f t="shared" si="33"/>
        <v>3</v>
      </c>
      <c r="AR64" s="11">
        <f t="shared" si="34"/>
        <v>5</v>
      </c>
      <c r="AS64" s="50">
        <f t="shared" si="35"/>
        <v>4</v>
      </c>
      <c r="AT64" s="11">
        <f t="shared" si="36"/>
        <v>5</v>
      </c>
      <c r="AU64" s="50">
        <f t="shared" si="37"/>
        <v>5</v>
      </c>
      <c r="AV64" s="22">
        <f t="shared" si="38"/>
        <v>35</v>
      </c>
      <c r="AW64" s="11">
        <f t="shared" si="39"/>
        <v>5</v>
      </c>
      <c r="AX64" s="11">
        <f t="shared" si="40"/>
        <v>5</v>
      </c>
      <c r="AY64" s="50">
        <f t="shared" si="41"/>
        <v>5</v>
      </c>
      <c r="AZ64" s="11">
        <f t="shared" si="42"/>
        <v>5</v>
      </c>
      <c r="BA64" s="50">
        <f t="shared" si="43"/>
        <v>5</v>
      </c>
      <c r="BB64" s="11">
        <f t="shared" si="44"/>
        <v>5</v>
      </c>
      <c r="BC64" s="50">
        <f t="shared" si="45"/>
        <v>5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2.0172589478999998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35">
      <c r="A65" t="s">
        <v>7</v>
      </c>
      <c r="B65" t="s">
        <v>44</v>
      </c>
      <c r="C65" t="s">
        <v>61</v>
      </c>
      <c r="D65" t="s">
        <v>87</v>
      </c>
      <c r="E65" t="s">
        <v>88</v>
      </c>
      <c r="F65" s="17" t="s">
        <v>89</v>
      </c>
      <c r="O65" s="1">
        <v>0.51702820516000003</v>
      </c>
      <c r="P65" s="33">
        <v>1.05021354173</v>
      </c>
      <c r="Q65" s="1">
        <v>0.642980039723</v>
      </c>
      <c r="R65" s="33">
        <v>0.77395745522199999</v>
      </c>
      <c r="S65" s="36">
        <f t="shared" si="23"/>
        <v>2.0069102695142858E-2</v>
      </c>
      <c r="T65" s="38">
        <f t="shared" si="24"/>
        <v>0</v>
      </c>
      <c r="U65" s="38">
        <f t="shared" si="25"/>
        <v>4.0138205390285717E-2</v>
      </c>
      <c r="V65" s="3">
        <v>0</v>
      </c>
      <c r="W65" s="3">
        <v>0</v>
      </c>
      <c r="X65" s="41">
        <v>0</v>
      </c>
      <c r="Y65" s="3">
        <v>0</v>
      </c>
      <c r="Z65" s="41">
        <v>0</v>
      </c>
      <c r="AA65" s="3">
        <v>0</v>
      </c>
      <c r="AB65" s="41">
        <v>0</v>
      </c>
      <c r="AC65" s="3">
        <v>0</v>
      </c>
      <c r="AD65" s="3">
        <v>0.280967437732</v>
      </c>
      <c r="AE65" s="41">
        <v>0</v>
      </c>
      <c r="AF65" s="3">
        <v>0</v>
      </c>
      <c r="AG65" s="41">
        <v>0</v>
      </c>
      <c r="AH65" s="3">
        <v>0</v>
      </c>
      <c r="AI65" s="41">
        <v>0</v>
      </c>
      <c r="AJ65" s="23">
        <f t="shared" si="26"/>
        <v>66</v>
      </c>
      <c r="AK65" s="46">
        <f t="shared" si="27"/>
        <v>26</v>
      </c>
      <c r="AL65" s="46">
        <f t="shared" si="28"/>
        <v>20</v>
      </c>
      <c r="AM65" s="46">
        <f t="shared" si="29"/>
        <v>20</v>
      </c>
      <c r="AN65" s="23">
        <f t="shared" si="30"/>
        <v>32</v>
      </c>
      <c r="AO65" s="11">
        <f t="shared" si="31"/>
        <v>5</v>
      </c>
      <c r="AP65" s="11">
        <f t="shared" si="32"/>
        <v>4</v>
      </c>
      <c r="AQ65" s="50">
        <f t="shared" si="33"/>
        <v>3</v>
      </c>
      <c r="AR65" s="11">
        <f t="shared" si="34"/>
        <v>5</v>
      </c>
      <c r="AS65" s="50">
        <f t="shared" si="35"/>
        <v>5</v>
      </c>
      <c r="AT65" s="11">
        <f t="shared" si="36"/>
        <v>5</v>
      </c>
      <c r="AU65" s="50">
        <f t="shared" si="37"/>
        <v>5</v>
      </c>
      <c r="AV65" s="22">
        <f t="shared" si="38"/>
        <v>34</v>
      </c>
      <c r="AW65" s="11">
        <f t="shared" si="39"/>
        <v>5</v>
      </c>
      <c r="AX65" s="11">
        <f t="shared" si="40"/>
        <v>4</v>
      </c>
      <c r="AY65" s="50">
        <f t="shared" si="41"/>
        <v>5</v>
      </c>
      <c r="AZ65" s="11">
        <f t="shared" si="42"/>
        <v>5</v>
      </c>
      <c r="BA65" s="50">
        <f t="shared" si="43"/>
        <v>5</v>
      </c>
      <c r="BB65" s="11">
        <f t="shared" si="44"/>
        <v>5</v>
      </c>
      <c r="BC65" s="50">
        <f t="shared" si="45"/>
        <v>5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1.40483718866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35">
      <c r="A66" t="s">
        <v>7</v>
      </c>
      <c r="B66" t="s">
        <v>44</v>
      </c>
      <c r="C66" t="s">
        <v>61</v>
      </c>
      <c r="D66" t="s">
        <v>84</v>
      </c>
      <c r="E66" t="s">
        <v>85</v>
      </c>
      <c r="F66" s="17" t="s">
        <v>86</v>
      </c>
      <c r="O66" s="1">
        <v>0.51702820516000003</v>
      </c>
      <c r="P66" s="33">
        <v>1.08409139792</v>
      </c>
      <c r="Q66" s="1">
        <v>0.642980039723</v>
      </c>
      <c r="R66" s="33">
        <v>0.78856042607499999</v>
      </c>
      <c r="S66" s="36">
        <f t="shared" si="23"/>
        <v>2.8263078386214285E-5</v>
      </c>
      <c r="T66" s="38">
        <f t="shared" si="24"/>
        <v>0</v>
      </c>
      <c r="U66" s="38">
        <f t="shared" si="25"/>
        <v>5.6526156772428569E-5</v>
      </c>
      <c r="V66" s="3">
        <v>0</v>
      </c>
      <c r="W66" s="3">
        <v>0</v>
      </c>
      <c r="X66" s="41">
        <v>0</v>
      </c>
      <c r="Y66" s="3">
        <v>0</v>
      </c>
      <c r="Z66" s="41">
        <v>0</v>
      </c>
      <c r="AA66" s="3">
        <v>0</v>
      </c>
      <c r="AB66" s="41">
        <v>0</v>
      </c>
      <c r="AC66" s="3">
        <v>3.9568309740699997E-4</v>
      </c>
      <c r="AD66" s="3">
        <v>0</v>
      </c>
      <c r="AE66" s="41">
        <v>0</v>
      </c>
      <c r="AF66" s="3">
        <v>0</v>
      </c>
      <c r="AG66" s="41">
        <v>0</v>
      </c>
      <c r="AH66" s="3">
        <v>0</v>
      </c>
      <c r="AI66" s="41">
        <v>0</v>
      </c>
      <c r="AJ66" s="23">
        <f t="shared" si="26"/>
        <v>66</v>
      </c>
      <c r="AK66" s="46">
        <f t="shared" si="27"/>
        <v>26</v>
      </c>
      <c r="AL66" s="46">
        <f t="shared" si="28"/>
        <v>20</v>
      </c>
      <c r="AM66" s="46">
        <f t="shared" si="29"/>
        <v>20</v>
      </c>
      <c r="AN66" s="23">
        <f t="shared" si="30"/>
        <v>32</v>
      </c>
      <c r="AO66" s="11">
        <f t="shared" si="31"/>
        <v>5</v>
      </c>
      <c r="AP66" s="11">
        <f t="shared" si="32"/>
        <v>4</v>
      </c>
      <c r="AQ66" s="50">
        <f t="shared" si="33"/>
        <v>3</v>
      </c>
      <c r="AR66" s="11">
        <f t="shared" si="34"/>
        <v>5</v>
      </c>
      <c r="AS66" s="50">
        <f t="shared" si="35"/>
        <v>5</v>
      </c>
      <c r="AT66" s="11">
        <f t="shared" si="36"/>
        <v>5</v>
      </c>
      <c r="AU66" s="50">
        <f t="shared" si="37"/>
        <v>5</v>
      </c>
      <c r="AV66" s="22">
        <f t="shared" si="38"/>
        <v>34</v>
      </c>
      <c r="AW66" s="11">
        <f t="shared" si="39"/>
        <v>4</v>
      </c>
      <c r="AX66" s="11">
        <f t="shared" si="40"/>
        <v>5</v>
      </c>
      <c r="AY66" s="50">
        <f t="shared" si="41"/>
        <v>5</v>
      </c>
      <c r="AZ66" s="11">
        <f t="shared" si="42"/>
        <v>5</v>
      </c>
      <c r="BA66" s="50">
        <f t="shared" si="43"/>
        <v>5</v>
      </c>
      <c r="BB66" s="11">
        <f t="shared" si="44"/>
        <v>5</v>
      </c>
      <c r="BC66" s="50">
        <f t="shared" si="45"/>
        <v>5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1.9784154870400002E-3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35">
      <c r="Q67" s="1"/>
      <c r="R67" s="1"/>
    </row>
    <row r="68" spans="1:122" x14ac:dyDescent="0.35">
      <c r="Q68" s="1"/>
      <c r="R68" s="1"/>
    </row>
    <row r="69" spans="1:122" x14ac:dyDescent="0.35">
      <c r="Q69" s="1"/>
      <c r="R69" s="1"/>
    </row>
    <row r="70" spans="1:122" x14ac:dyDescent="0.35">
      <c r="Q70" s="1"/>
      <c r="R70" s="1"/>
    </row>
    <row r="71" spans="1:122" x14ac:dyDescent="0.35">
      <c r="Q71" s="1"/>
      <c r="R71" s="1"/>
    </row>
    <row r="72" spans="1:122" x14ac:dyDescent="0.35">
      <c r="Q72" s="1"/>
      <c r="R72" s="1"/>
    </row>
    <row r="73" spans="1:122" x14ac:dyDescent="0.35">
      <c r="Q73" s="1"/>
      <c r="R73" s="1"/>
    </row>
    <row r="74" spans="1:122" x14ac:dyDescent="0.35">
      <c r="Q74" s="1"/>
      <c r="R74" s="1"/>
    </row>
    <row r="75" spans="1:122" x14ac:dyDescent="0.35">
      <c r="Q75" s="1"/>
      <c r="R75" s="1"/>
    </row>
    <row r="76" spans="1:122" x14ac:dyDescent="0.35">
      <c r="Q76" s="1"/>
      <c r="R76" s="1"/>
    </row>
    <row r="77" spans="1:122" x14ac:dyDescent="0.35">
      <c r="Q77" s="1"/>
      <c r="R77" s="1"/>
    </row>
    <row r="78" spans="1:122" x14ac:dyDescent="0.35">
      <c r="Q78" s="1"/>
      <c r="R78" s="1"/>
    </row>
    <row r="79" spans="1:122" x14ac:dyDescent="0.35">
      <c r="Q79" s="1"/>
      <c r="R79" s="1"/>
    </row>
    <row r="80" spans="1:122" x14ac:dyDescent="0.35">
      <c r="Q80" s="1"/>
      <c r="R80" s="1"/>
    </row>
    <row r="81" spans="17:18" x14ac:dyDescent="0.35">
      <c r="Q81" s="1"/>
      <c r="R81" s="1"/>
    </row>
    <row r="82" spans="17:18" x14ac:dyDescent="0.35">
      <c r="Q82" s="1"/>
      <c r="R82" s="1"/>
    </row>
    <row r="83" spans="17:18" x14ac:dyDescent="0.35">
      <c r="Q83" s="1"/>
      <c r="R83" s="1"/>
    </row>
    <row r="84" spans="17:18" x14ac:dyDescent="0.35">
      <c r="Q84" s="1"/>
      <c r="R84" s="1"/>
    </row>
    <row r="85" spans="17:18" x14ac:dyDescent="0.35">
      <c r="Q85" s="1"/>
      <c r="R85" s="1"/>
    </row>
    <row r="86" spans="17:18" x14ac:dyDescent="0.35">
      <c r="Q86" s="1"/>
      <c r="R86" s="1"/>
    </row>
    <row r="87" spans="17:18" x14ac:dyDescent="0.35">
      <c r="Q87" s="1"/>
      <c r="R87" s="1"/>
    </row>
    <row r="88" spans="17:18" x14ac:dyDescent="0.35">
      <c r="Q88" s="1"/>
      <c r="R88" s="1"/>
    </row>
    <row r="89" spans="17:18" x14ac:dyDescent="0.35">
      <c r="Q89" s="1"/>
      <c r="R89" s="1"/>
    </row>
    <row r="90" spans="17:18" x14ac:dyDescent="0.35">
      <c r="Q90" s="1"/>
      <c r="R90" s="1"/>
    </row>
    <row r="91" spans="17:18" x14ac:dyDescent="0.35">
      <c r="Q91" s="1"/>
      <c r="R91" s="1"/>
    </row>
    <row r="92" spans="17:18" x14ac:dyDescent="0.35">
      <c r="Q92" s="1"/>
      <c r="R92" s="1"/>
    </row>
    <row r="93" spans="17:18" x14ac:dyDescent="0.35">
      <c r="Q93" s="1"/>
      <c r="R93" s="1"/>
    </row>
    <row r="94" spans="17:18" x14ac:dyDescent="0.35">
      <c r="Q94" s="1"/>
      <c r="R94" s="1"/>
    </row>
    <row r="95" spans="17:18" x14ac:dyDescent="0.35">
      <c r="Q95" s="1"/>
      <c r="R95" s="1"/>
    </row>
    <row r="96" spans="17:18" x14ac:dyDescent="0.35">
      <c r="Q96" s="1"/>
      <c r="R96" s="1"/>
    </row>
    <row r="97" spans="17:18" x14ac:dyDescent="0.35">
      <c r="Q97" s="1"/>
      <c r="R97" s="1"/>
    </row>
    <row r="98" spans="17:18" x14ac:dyDescent="0.35">
      <c r="Q98" s="1"/>
      <c r="R98" s="1"/>
    </row>
    <row r="99" spans="17:18" x14ac:dyDescent="0.35">
      <c r="Q99" s="1"/>
      <c r="R99" s="1"/>
    </row>
    <row r="100" spans="17:18" x14ac:dyDescent="0.35">
      <c r="Q100" s="1"/>
      <c r="R100" s="1"/>
    </row>
    <row r="101" spans="17:18" x14ac:dyDescent="0.35">
      <c r="Q101" s="1"/>
      <c r="R101" s="1"/>
    </row>
    <row r="102" spans="17:18" x14ac:dyDescent="0.35">
      <c r="Q102" s="1"/>
      <c r="R102" s="1"/>
    </row>
    <row r="103" spans="17:18" x14ac:dyDescent="0.35">
      <c r="Q103" s="1"/>
      <c r="R103" s="1"/>
    </row>
    <row r="104" spans="17:18" x14ac:dyDescent="0.35">
      <c r="Q104" s="1"/>
      <c r="R104" s="1"/>
    </row>
    <row r="105" spans="17:18" x14ac:dyDescent="0.35">
      <c r="Q105" s="1"/>
      <c r="R105" s="1"/>
    </row>
    <row r="106" spans="17:18" x14ac:dyDescent="0.35">
      <c r="Q106" s="1"/>
      <c r="R106" s="1"/>
    </row>
    <row r="107" spans="17:18" x14ac:dyDescent="0.35">
      <c r="Q107" s="1"/>
      <c r="R107" s="1"/>
    </row>
    <row r="108" spans="17:18" x14ac:dyDescent="0.35">
      <c r="Q108" s="1"/>
      <c r="R108" s="1"/>
    </row>
    <row r="109" spans="17:18" x14ac:dyDescent="0.35">
      <c r="Q109" s="1"/>
      <c r="R109" s="1"/>
    </row>
    <row r="110" spans="17:18" x14ac:dyDescent="0.35">
      <c r="Q110" s="1"/>
      <c r="R110" s="1"/>
    </row>
    <row r="111" spans="17:18" x14ac:dyDescent="0.35">
      <c r="Q111" s="1"/>
      <c r="R111" s="1"/>
    </row>
    <row r="112" spans="17:18" x14ac:dyDescent="0.35">
      <c r="Q112" s="1"/>
      <c r="R112" s="1"/>
    </row>
    <row r="113" spans="17:18" x14ac:dyDescent="0.35">
      <c r="Q113" s="1"/>
      <c r="R113" s="1"/>
    </row>
    <row r="114" spans="17:18" x14ac:dyDescent="0.35">
      <c r="Q114" s="1"/>
      <c r="R114" s="1"/>
    </row>
    <row r="115" spans="17:18" x14ac:dyDescent="0.35">
      <c r="Q115" s="1"/>
      <c r="R115" s="1"/>
    </row>
    <row r="116" spans="17:18" x14ac:dyDescent="0.35">
      <c r="Q116" s="1"/>
      <c r="R116" s="1"/>
    </row>
    <row r="117" spans="17:18" x14ac:dyDescent="0.35">
      <c r="Q117" s="1"/>
      <c r="R117" s="1"/>
    </row>
    <row r="118" spans="17:18" x14ac:dyDescent="0.35">
      <c r="Q118" s="1"/>
      <c r="R118" s="1"/>
    </row>
    <row r="119" spans="17:18" x14ac:dyDescent="0.35">
      <c r="Q119" s="1"/>
      <c r="R119" s="1"/>
    </row>
    <row r="120" spans="17:18" x14ac:dyDescent="0.35">
      <c r="Q120" s="1"/>
      <c r="R120" s="1"/>
    </row>
    <row r="121" spans="17:18" x14ac:dyDescent="0.35">
      <c r="Q121" s="1"/>
      <c r="R121" s="1"/>
    </row>
    <row r="122" spans="17:18" x14ac:dyDescent="0.35">
      <c r="Q122" s="1"/>
      <c r="R122" s="1"/>
    </row>
    <row r="123" spans="17:18" x14ac:dyDescent="0.35">
      <c r="Q123" s="1"/>
      <c r="R123" s="1"/>
    </row>
    <row r="124" spans="17:18" x14ac:dyDescent="0.35">
      <c r="Q124" s="1"/>
      <c r="R124" s="1"/>
    </row>
    <row r="125" spans="17:18" x14ac:dyDescent="0.35">
      <c r="Q125" s="1"/>
      <c r="R125" s="1"/>
    </row>
    <row r="126" spans="17:18" x14ac:dyDescent="0.35">
      <c r="Q126" s="1"/>
      <c r="R126" s="1"/>
    </row>
    <row r="127" spans="17:18" x14ac:dyDescent="0.35">
      <c r="Q127" s="1"/>
      <c r="R127" s="1"/>
    </row>
    <row r="128" spans="17:18" x14ac:dyDescent="0.35">
      <c r="Q128" s="1"/>
      <c r="R128" s="1"/>
    </row>
    <row r="129" spans="17:18" x14ac:dyDescent="0.35">
      <c r="Q129" s="1"/>
      <c r="R129" s="1"/>
    </row>
    <row r="130" spans="17:18" x14ac:dyDescent="0.35">
      <c r="Q130" s="1"/>
      <c r="R130" s="1"/>
    </row>
    <row r="131" spans="17:18" x14ac:dyDescent="0.35">
      <c r="Q131" s="1"/>
      <c r="R131" s="1"/>
    </row>
    <row r="132" spans="17:18" x14ac:dyDescent="0.35">
      <c r="Q132" s="1"/>
      <c r="R132" s="1"/>
    </row>
    <row r="133" spans="17:18" x14ac:dyDescent="0.35">
      <c r="Q133" s="1"/>
      <c r="R133" s="1"/>
    </row>
    <row r="134" spans="17:18" x14ac:dyDescent="0.35">
      <c r="Q134" s="1"/>
      <c r="R134" s="1"/>
    </row>
    <row r="135" spans="17:18" x14ac:dyDescent="0.35">
      <c r="Q135" s="1"/>
      <c r="R135" s="1"/>
    </row>
    <row r="136" spans="17:18" x14ac:dyDescent="0.35">
      <c r="Q136" s="1"/>
      <c r="R136" s="1"/>
    </row>
    <row r="137" spans="17:18" x14ac:dyDescent="0.35">
      <c r="Q137" s="1"/>
      <c r="R137" s="1"/>
    </row>
    <row r="138" spans="17:18" x14ac:dyDescent="0.35">
      <c r="Q138" s="1"/>
      <c r="R138" s="1"/>
    </row>
    <row r="139" spans="17:18" x14ac:dyDescent="0.35">
      <c r="Q139" s="1"/>
      <c r="R139" s="1"/>
    </row>
    <row r="140" spans="17:18" x14ac:dyDescent="0.35">
      <c r="Q140" s="1"/>
      <c r="R140" s="1"/>
    </row>
    <row r="141" spans="17:18" x14ac:dyDescent="0.35">
      <c r="Q141" s="1"/>
      <c r="R141" s="1"/>
    </row>
    <row r="142" spans="17:18" x14ac:dyDescent="0.35">
      <c r="Q142" s="1"/>
      <c r="R142" s="1"/>
    </row>
    <row r="143" spans="17:18" x14ac:dyDescent="0.35">
      <c r="Q143" s="1"/>
      <c r="R143" s="1"/>
    </row>
    <row r="144" spans="17:18" x14ac:dyDescent="0.35">
      <c r="Q144" s="1"/>
      <c r="R144" s="1"/>
    </row>
    <row r="145" spans="17:18" x14ac:dyDescent="0.35">
      <c r="Q145" s="1"/>
      <c r="R145" s="1"/>
    </row>
    <row r="146" spans="17:18" x14ac:dyDescent="0.35">
      <c r="Q146" s="1"/>
      <c r="R146" s="1"/>
    </row>
    <row r="147" spans="17:18" x14ac:dyDescent="0.35">
      <c r="Q147" s="1"/>
      <c r="R147" s="1"/>
    </row>
    <row r="148" spans="17:18" x14ac:dyDescent="0.35">
      <c r="Q148" s="1"/>
      <c r="R148" s="1"/>
    </row>
    <row r="149" spans="17:18" x14ac:dyDescent="0.35">
      <c r="Q149" s="1"/>
      <c r="R149" s="1"/>
    </row>
    <row r="150" spans="17:18" x14ac:dyDescent="0.35">
      <c r="Q150" s="1"/>
      <c r="R150" s="1"/>
    </row>
    <row r="151" spans="17:18" x14ac:dyDescent="0.35">
      <c r="Q151" s="1"/>
      <c r="R151" s="1"/>
    </row>
    <row r="152" spans="17:18" x14ac:dyDescent="0.35">
      <c r="Q152" s="1"/>
      <c r="R152" s="1"/>
    </row>
    <row r="153" spans="17:18" x14ac:dyDescent="0.35">
      <c r="Q153" s="1"/>
      <c r="R153" s="1"/>
    </row>
    <row r="154" spans="17:18" x14ac:dyDescent="0.35">
      <c r="Q154" s="1"/>
      <c r="R154" s="1"/>
    </row>
    <row r="155" spans="17:18" x14ac:dyDescent="0.35">
      <c r="Q155" s="1"/>
      <c r="R155" s="1"/>
    </row>
    <row r="156" spans="17:18" x14ac:dyDescent="0.35">
      <c r="Q156" s="1"/>
      <c r="R156" s="1"/>
    </row>
    <row r="157" spans="17:18" x14ac:dyDescent="0.35">
      <c r="Q157" s="1"/>
      <c r="R157" s="1"/>
    </row>
    <row r="158" spans="17:18" x14ac:dyDescent="0.35">
      <c r="Q158" s="1"/>
      <c r="R158" s="1"/>
    </row>
  </sheetData>
  <sortState ref="A3:DR158">
    <sortCondition ref="AJ1"/>
  </sortState>
  <mergeCells count="17">
    <mergeCell ref="Y1:Z1"/>
    <mergeCell ref="AW1:AY1"/>
    <mergeCell ref="AZ1:BA1"/>
    <mergeCell ref="BB1:BC1"/>
    <mergeCell ref="Q1:R1"/>
    <mergeCell ref="AC1:AE1"/>
    <mergeCell ref="AF1:AG1"/>
    <mergeCell ref="AH1:AI1"/>
    <mergeCell ref="AO1:AQ1"/>
    <mergeCell ref="AR1:AS1"/>
    <mergeCell ref="AT1:AU1"/>
    <mergeCell ref="AA1:AB1"/>
    <mergeCell ref="B1:C1"/>
    <mergeCell ref="D1:E1"/>
    <mergeCell ref="G1:N1"/>
    <mergeCell ref="O1:P1"/>
    <mergeCell ref="V1:X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Genera_plantafinca_table_final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core-i7</dc:creator>
  <cp:lastModifiedBy>Jesús Mercado Blanco</cp:lastModifiedBy>
  <dcterms:created xsi:type="dcterms:W3CDTF">2019-10-07T09:33:45Z</dcterms:created>
  <dcterms:modified xsi:type="dcterms:W3CDTF">2020-09-15T08:31:51Z</dcterms:modified>
</cp:coreProperties>
</file>